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showInkAnnotation="0" codeName="ThisWorkbook"/>
  <bookViews>
    <workbookView xWindow="0" yWindow="2295" windowWidth="12000" windowHeight="5685" tabRatio="954" firstSheet="1" activeTab="3"/>
  </bookViews>
  <sheets>
    <sheet name="ใบคั่น" sheetId="65" r:id="rId1"/>
    <sheet name="สรุปวงเงิน" sheetId="79" r:id="rId2"/>
    <sheet name="1. งบบุคลากร" sheetId="80" r:id="rId3"/>
    <sheet name=" 2.งบดำเนินงาน" sheetId="81" r:id="rId4"/>
    <sheet name="3.ครุภัณฑ์" sheetId="82" r:id="rId5"/>
    <sheet name="4.ก่อสร้าง" sheetId="83" r:id="rId6"/>
    <sheet name="5-6 อุดหนุนผลผลิตวิทย์-สังคม" sheetId="102" r:id="rId7"/>
    <sheet name="7-8เงินอุดหนุนวิจัย" sheetId="91" r:id="rId8"/>
    <sheet name="9. อุดหนุนบริการวิชาการ" sheetId="92" r:id="rId9"/>
    <sheet name="10. รายจ่ายอื่นศิลปวัฒนธรรม" sheetId="95" r:id="rId10"/>
    <sheet name="11. รายจ่ายอื่น วิทย์ " sheetId="100" r:id="rId11"/>
    <sheet name="12. รายจ่ายอื่นวิจัย" sheetId="96" r:id="rId12"/>
    <sheet name="13.โครงการASEAN" sheetId="98" r:id="rId13"/>
    <sheet name="สารบัญ" sheetId="97" r:id="rId14"/>
  </sheets>
  <definedNames>
    <definedName name="_xlnm.Print_Area" localSheetId="2">'1. งบบุคลากร'!$A$1:$K$34</definedName>
    <definedName name="_xlnm.Print_Area" localSheetId="9">'10. รายจ่ายอื่นศิลปวัฒนธรรม'!$A$1:$K$27</definedName>
    <definedName name="_xlnm.Print_Area" localSheetId="10">'11. รายจ่ายอื่น วิทย์ '!$A$1:$K$41</definedName>
    <definedName name="_xlnm.Print_Area" localSheetId="11">'12. รายจ่ายอื่นวิจัย'!$A$1:$K$27</definedName>
    <definedName name="_xlnm.Print_Area" localSheetId="6">'5-6 อุดหนุนผลผลิตวิทย์-สังคม'!$A$1:$F$13</definedName>
    <definedName name="_xlnm.Print_Area" localSheetId="7">'7-8เงินอุดหนุนวิจัย'!$A$1:$K$21</definedName>
    <definedName name="_xlnm.Print_Area" localSheetId="8">'9. อุดหนุนบริการวิชาการ'!$A$1:$K$24</definedName>
    <definedName name="_xlnm.Print_Area" localSheetId="0">ใบคั่น!$A$1:$AO$28</definedName>
    <definedName name="_xlnm.Print_Area" localSheetId="1">สรุปวงเงิน!$A$1:$I$19</definedName>
    <definedName name="_xlnm.Print_Area" localSheetId="13">สารบัญ!$A$1:$J$17</definedName>
    <definedName name="_xlnm.Print_Titles" localSheetId="9">'10. รายจ่ายอื่นศิลปวัฒนธรรม'!$5:$6</definedName>
    <definedName name="_xlnm.Print_Titles" localSheetId="10">'11. รายจ่ายอื่น วิทย์ '!$1:$5</definedName>
    <definedName name="_xlnm.Print_Titles" localSheetId="11">'12. รายจ่ายอื่นวิจัย'!$5:$6</definedName>
    <definedName name="_xlnm.Print_Titles" localSheetId="4">'3.ครุภัณฑ์'!#REF!</definedName>
    <definedName name="_xlnm.Print_Titles" localSheetId="5">'4.ก่อสร้าง'!#REF!</definedName>
    <definedName name="_xlnm.Print_Titles" localSheetId="8">'9. อุดหนุนบริการวิชาการ'!$5:$6</definedName>
    <definedName name="Q_01Government_ครอง">#REF!</definedName>
    <definedName name="Q_02Government_ว่าง">#REF!</definedName>
    <definedName name="Q_06TotalGovern">#REF!</definedName>
    <definedName name="Q_07TotalGovern_ครอง">#REF!</definedName>
    <definedName name="test">#REF!</definedName>
  </definedNames>
  <calcPr calcId="144525"/>
</workbook>
</file>

<file path=xl/calcChain.xml><?xml version="1.0" encoding="utf-8"?>
<calcChain xmlns="http://schemas.openxmlformats.org/spreadsheetml/2006/main">
  <c r="F12" i="81" l="1"/>
  <c r="F11" i="81"/>
  <c r="F10" i="81"/>
  <c r="F9" i="81"/>
  <c r="F8" i="81"/>
  <c r="F7" i="81" s="1"/>
  <c r="D7" i="81"/>
  <c r="E7" i="81"/>
  <c r="C7" i="81"/>
  <c r="C37" i="100"/>
  <c r="C13" i="81"/>
  <c r="F13" i="81" s="1"/>
  <c r="C24" i="81"/>
  <c r="F36" i="81"/>
  <c r="F37" i="81"/>
  <c r="F35" i="81"/>
  <c r="F26" i="81"/>
  <c r="F27" i="81"/>
  <c r="F28" i="81"/>
  <c r="F29" i="81"/>
  <c r="F30" i="81"/>
  <c r="F31" i="81"/>
  <c r="F32" i="81"/>
  <c r="F33" i="81"/>
  <c r="F25" i="81"/>
  <c r="F15" i="81"/>
  <c r="F16" i="81"/>
  <c r="F17" i="81"/>
  <c r="F18" i="81"/>
  <c r="F19" i="81"/>
  <c r="F20" i="81"/>
  <c r="F21" i="81"/>
  <c r="F22" i="81"/>
  <c r="F23" i="81"/>
  <c r="F14" i="81"/>
  <c r="C14" i="79"/>
  <c r="C9" i="79"/>
  <c r="C7" i="79"/>
  <c r="I8" i="79"/>
  <c r="I10" i="79"/>
  <c r="I11" i="79"/>
  <c r="I12" i="79"/>
  <c r="I13" i="79"/>
  <c r="I15" i="79"/>
  <c r="I16" i="79"/>
  <c r="I17" i="79"/>
  <c r="I18" i="79"/>
  <c r="H14" i="79"/>
  <c r="G14" i="79"/>
  <c r="H9" i="79"/>
  <c r="G9" i="79"/>
  <c r="H7" i="79"/>
  <c r="H19" i="79" s="1"/>
  <c r="G7" i="79"/>
  <c r="C33" i="100"/>
  <c r="C29" i="100"/>
  <c r="C25" i="100"/>
  <c r="C24" i="100" s="1"/>
  <c r="C20" i="100"/>
  <c r="C16" i="100"/>
  <c r="C12" i="100"/>
  <c r="C8" i="100"/>
  <c r="F7" i="83"/>
  <c r="C34" i="81"/>
  <c r="E13" i="81"/>
  <c r="D13" i="81"/>
  <c r="C6" i="98"/>
  <c r="F15" i="83"/>
  <c r="F9" i="83"/>
  <c r="D24" i="81"/>
  <c r="E24" i="81"/>
  <c r="C8" i="96"/>
  <c r="C7" i="96" s="1"/>
  <c r="C8" i="95"/>
  <c r="C7" i="95" s="1"/>
  <c r="C8" i="92"/>
  <c r="C7" i="92" s="1"/>
  <c r="J17" i="91"/>
  <c r="J8" i="91"/>
  <c r="I32" i="80"/>
  <c r="D34" i="81"/>
  <c r="E34" i="81"/>
  <c r="I29" i="80"/>
  <c r="I21" i="80"/>
  <c r="I18" i="80"/>
  <c r="I11" i="80"/>
  <c r="I8" i="80"/>
  <c r="G7" i="80" s="1"/>
  <c r="F6" i="80" s="1"/>
  <c r="I5" i="80" s="1"/>
  <c r="F14" i="79"/>
  <c r="E14" i="79"/>
  <c r="D14" i="79"/>
  <c r="F9" i="79"/>
  <c r="E9" i="79"/>
  <c r="D9" i="79"/>
  <c r="F7" i="79"/>
  <c r="E7" i="79"/>
  <c r="E19" i="79" s="1"/>
  <c r="D7" i="79"/>
  <c r="I3" i="80" l="1"/>
  <c r="I14" i="79"/>
  <c r="C19" i="79"/>
  <c r="F19" i="79"/>
  <c r="G28" i="80"/>
  <c r="F27" i="80" s="1"/>
  <c r="I25" i="80" s="1"/>
  <c r="D19" i="79"/>
  <c r="I9" i="79"/>
  <c r="G17" i="80"/>
  <c r="F16" i="80" s="1"/>
  <c r="I15" i="80" s="1"/>
  <c r="C7" i="100"/>
  <c r="C6" i="100" s="1"/>
  <c r="G19" i="79"/>
  <c r="C6" i="81"/>
  <c r="C5" i="81" s="1"/>
  <c r="F24" i="81"/>
  <c r="F6" i="81" s="1"/>
  <c r="D6" i="81"/>
  <c r="D5" i="81" s="1"/>
  <c r="F34" i="81"/>
  <c r="E6" i="81"/>
  <c r="E5" i="81" s="1"/>
  <c r="I7" i="79"/>
  <c r="I19" i="79" s="1"/>
  <c r="F5" i="81" l="1"/>
</calcChain>
</file>

<file path=xl/sharedStrings.xml><?xml version="1.0" encoding="utf-8"?>
<sst xmlns="http://schemas.openxmlformats.org/spreadsheetml/2006/main" count="486" uniqueCount="227">
  <si>
    <t>บาท</t>
  </si>
  <si>
    <t>งบดำเนินงาน</t>
  </si>
  <si>
    <t>หน่วยนับ</t>
  </si>
  <si>
    <t>1. ค่าจ้างชั่วคราวรายเดือน</t>
  </si>
  <si>
    <t>1.1 อัตราเดิม  …..  อัตรา</t>
  </si>
  <si>
    <t>ระบุชื่อตำแหน่ง</t>
  </si>
  <si>
    <t>รายการ</t>
  </si>
  <si>
    <t>จำนวน</t>
  </si>
  <si>
    <t>ค่าจ้าง</t>
  </si>
  <si>
    <t>อัตรา</t>
  </si>
  <si>
    <t>วุฒิ</t>
  </si>
  <si>
    <t>………….</t>
  </si>
  <si>
    <t>…………………</t>
  </si>
  <si>
    <t>1.1.2  อัตราที่ได้รับอนุมัติเพิ่มระหว่างปี ………..อัตรา</t>
  </si>
  <si>
    <t>1)</t>
  </si>
  <si>
    <t>2)</t>
  </si>
  <si>
    <t>1.1.1  อัตราเดิม …………อัตรา</t>
  </si>
  <si>
    <t>หน่วยงาน ………………………………………….</t>
  </si>
  <si>
    <t>หน่วยงาน…………………………………………………</t>
  </si>
  <si>
    <t>ผลผลิต</t>
  </si>
  <si>
    <t>ผู้สำเร็จการศึกษาด้านวิทยาศาสตร์ฯ</t>
  </si>
  <si>
    <t>ผลงานการให้บริการวิชาการ</t>
  </si>
  <si>
    <t>ผลงานทำนุบำรุงศิลปวัฒนธรรม</t>
  </si>
  <si>
    <t>ผลงานวิจัยเพื่อสร้างองค์ความรู้</t>
  </si>
  <si>
    <t>ผลงานวิจัยเพื่อถ่ายทอดเทคโนโลยี</t>
  </si>
  <si>
    <t>รวมทั้งสิ้น</t>
  </si>
  <si>
    <t>1. งบบุคลากร</t>
  </si>
  <si>
    <t>ค่าจ้างชั่วคราว</t>
  </si>
  <si>
    <t>2. งบดำเนินการ</t>
  </si>
  <si>
    <t>ค่าตอบแทน</t>
  </si>
  <si>
    <t>ค่าใช้สอย</t>
  </si>
  <si>
    <t>ค่าวัสดุ</t>
  </si>
  <si>
    <t>ค่าสาธารณูปโภค</t>
  </si>
  <si>
    <t>3. งบลงทุน</t>
  </si>
  <si>
    <t>ค่าครุภัณฑ์</t>
  </si>
  <si>
    <t>ค่าที่ดินและสิ่งก่อสร้าง</t>
  </si>
  <si>
    <t>4. งบเงินอุดหนุน</t>
  </si>
  <si>
    <t>5. งบรายจ่ายอื่น</t>
  </si>
  <si>
    <t>ผลผลิต  ผู้สำเร็จการศึกษาด้านวิทยาศาสตร์และเทคโนโลยี</t>
  </si>
  <si>
    <t>ผลผลิต  ผลงานวิจัยเพื่อสร้างองค์ความรู้  (เฉพาะ สวพ.)</t>
  </si>
  <si>
    <t>ที่</t>
  </si>
  <si>
    <t>งบรายจ่าย</t>
  </si>
  <si>
    <t>ผู้สำเร็จการศึกษาด้านวิทยาศาสตร์และเทคโนโลยี</t>
  </si>
  <si>
    <t>วิจัยเพื่อสร้างองค์ความรู้</t>
  </si>
  <si>
    <t>ค่าตอบแทน ใช้สอย และวัสดุ</t>
  </si>
  <si>
    <t>2.2.1</t>
  </si>
  <si>
    <t xml:space="preserve">ค่าตอบแทน </t>
  </si>
  <si>
    <t xml:space="preserve"> - ค่าอาหารทำการนอกเวลา</t>
  </si>
  <si>
    <t xml:space="preserve"> - ค่าตอบแทนอื่นๆ (ระบุ)</t>
  </si>
  <si>
    <t>2.2.2</t>
  </si>
  <si>
    <t xml:space="preserve">ค่าใช้สอย </t>
  </si>
  <si>
    <t xml:space="preserve"> - ค่าเบี้ยเลี้ยง ที่พัก พาหนะ </t>
  </si>
  <si>
    <t xml:space="preserve"> - ค่าซ่อมแซมพาหนะและขนส่ง </t>
  </si>
  <si>
    <t xml:space="preserve"> - ค่าซ่อมแซมครุภัณฑ์ </t>
  </si>
  <si>
    <t xml:space="preserve"> - ค่าประกันสังคม   </t>
  </si>
  <si>
    <t xml:space="preserve"> - ค่าใช้สอยอื่นๆ (ระบุ)</t>
  </si>
  <si>
    <t>2.1.3</t>
  </si>
  <si>
    <t xml:space="preserve">ค่าวัสดุ </t>
  </si>
  <si>
    <t xml:space="preserve"> - วัสดุสำนักงาน  </t>
  </si>
  <si>
    <t xml:space="preserve"> - วัสดุเชื้อเพลิงและหล่อลื่น </t>
  </si>
  <si>
    <t xml:space="preserve"> - วัสดุก่อสร้าง </t>
  </si>
  <si>
    <t xml:space="preserve"> - วัสดุงานบ้านงานครัว </t>
  </si>
  <si>
    <t xml:space="preserve"> - วัสดุไฟฟ้าและวิทยุ </t>
  </si>
  <si>
    <t xml:space="preserve"> - วัสดุวิทยาศาสตร์ หรือการแพทย์  </t>
  </si>
  <si>
    <t xml:space="preserve"> - วัสดุการเกษตร </t>
  </si>
  <si>
    <t xml:space="preserve"> - วัสดุยานพาหนะและขนส่ง</t>
  </si>
  <si>
    <t xml:space="preserve"> - ค่าวัสดุอื่นๆ (ระบุ)</t>
  </si>
  <si>
    <t>ค่าโทรศัพท์</t>
  </si>
  <si>
    <t>2.2.3</t>
  </si>
  <si>
    <t>ลำดับ</t>
  </si>
  <si>
    <t>งบประมาณรวม</t>
  </si>
  <si>
    <t>หน้า</t>
  </si>
  <si>
    <t>ความพร้อมแบบรูปรายการ</t>
  </si>
  <si>
    <t>ความพร้อมราคาประมาณการ (BOQ)</t>
  </si>
  <si>
    <t>มี/เสร็จแล้ว</t>
  </si>
  <si>
    <t>วงเงิน</t>
  </si>
  <si>
    <t>หน่วยงาน..............................................................</t>
  </si>
  <si>
    <t>ประเภท - รายการ</t>
  </si>
  <si>
    <t>เป้าหมาย</t>
  </si>
  <si>
    <t>งบประมาณ</t>
  </si>
  <si>
    <t>รายละเอียด</t>
  </si>
  <si>
    <t>(คน)</t>
  </si>
  <si>
    <t>(บาท)</t>
  </si>
  <si>
    <t>เงินอุดหนุนค่าสมาชิก.................................................</t>
  </si>
  <si>
    <t>ผลผลิต ผลงานวิจัยเพื่อสร้างองค์ความรู้</t>
  </si>
  <si>
    <t>วัตถุประสงค์โครงการ โดยย่อ</t>
  </si>
  <si>
    <t>กลุ่มเป้าหมายผู้เข้าร่วม</t>
  </si>
  <si>
    <t>การบริการวิชาการแก่สังคม</t>
  </si>
  <si>
    <t>ผลผลิต ผู้สำเร็จการศึกษาด้านวิทยาศาสตร์และเทคโนโลยี</t>
  </si>
  <si>
    <t>ประเภท / ชื่อโครงการ</t>
  </si>
  <si>
    <t>โครงการ..................................</t>
  </si>
  <si>
    <t>ผลผลิต ผลงานทำนุบำรุงศิลปวัฒนธรรม</t>
  </si>
  <si>
    <t>การทำนุบำรุงศิลปวัฒนธรรม</t>
  </si>
  <si>
    <t xml:space="preserve">ผลผลิต ผลงานทำนุบำรุงศิลป วัฒนธรรม </t>
  </si>
  <si>
    <t>2.1.1</t>
  </si>
  <si>
    <t>2.1.2</t>
  </si>
  <si>
    <t xml:space="preserve"> -  รายการก่อสร้างและปรับปรุง</t>
  </si>
  <si>
    <t xml:space="preserve"> - ค่าเช่ารถยนต์ของส่วนราชการ</t>
  </si>
  <si>
    <t>หน่วยงาน.................................................................</t>
  </si>
  <si>
    <t>ชื่อโครงการ</t>
  </si>
  <si>
    <t>ชื่อ-สกุล หัวหน้าโครงการ</t>
  </si>
  <si>
    <t>ประเภทข้อเสนอโครงการวิจัย</t>
  </si>
  <si>
    <t xml:space="preserve">      งบประมาณ                  </t>
  </si>
  <si>
    <t>ใหม่</t>
  </si>
  <si>
    <t>ต่อ เนื่อง</t>
  </si>
  <si>
    <t>ปีที่ทำการวิจัย</t>
  </si>
  <si>
    <t>ระยะเวลาทำการวิจัย</t>
  </si>
  <si>
    <t>ประเภทโครงการ</t>
  </si>
  <si>
    <t>ชุด</t>
  </si>
  <si>
    <t>เดี่ยว</t>
  </si>
  <si>
    <t xml:space="preserve">(บาท)  </t>
  </si>
  <si>
    <t xml:space="preserve">เงินอุดหนุนโครงการวิจัยเพื่อสร้างองค์ความรู้        </t>
  </si>
  <si>
    <t xml:space="preserve">เงินอุดหนุนโครงการวิจัยเพื่อถ่ายทอดเทคโนโลยี               </t>
  </si>
  <si>
    <t>รายละเอียดโครงการ หน้า</t>
  </si>
  <si>
    <t>หน่วยงาน..........................................................</t>
  </si>
  <si>
    <t>ผลผลิต  ผลงานการให้บริการวิชาการ</t>
  </si>
  <si>
    <t>สรุปผลที่คาดว่าจะได้รับ</t>
  </si>
  <si>
    <t>รายละเอียดหน้า</t>
  </si>
  <si>
    <t>งบอุดหนุน  โครงการบริการวิชาการ</t>
  </si>
  <si>
    <t>หน่วยงาน...............................................................</t>
  </si>
  <si>
    <t>งบรายจ่ายอื่น - ศิลปวัฒนธรรม</t>
  </si>
  <si>
    <t>งบรายจ่ายอื่น - พัฒนางานวิจัย</t>
  </si>
  <si>
    <t xml:space="preserve"> -  ค่าครุภัณฑ์ (แบบ ง.4)</t>
  </si>
  <si>
    <t xml:space="preserve"> -  การเขียนโครงการ (แบบ ง.7)</t>
  </si>
  <si>
    <t>สารบัญ</t>
  </si>
  <si>
    <t xml:space="preserve">  (1)</t>
  </si>
  <si>
    <t xml:space="preserve"> - รายละเอียดคำชี้แจงค่าครุภัณฑ์ (แบบ ง.4)</t>
  </si>
  <si>
    <t xml:space="preserve"> - รายละเอียดคำชี้แจงรายการก่อสร้างและปรับปรุงสิ่งก่อสร้าง (แบบ ง.5)</t>
  </si>
  <si>
    <t>แบบฟอร์ม</t>
  </si>
  <si>
    <t>ระยะเวลา</t>
  </si>
  <si>
    <t>สถานที่</t>
  </si>
  <si>
    <t>ผลผลิต…………………………………………….</t>
  </si>
  <si>
    <t>(1 ชุด ต่อ 1 ผลผลิต)</t>
  </si>
  <si>
    <t>หน่วย : บาท</t>
  </si>
  <si>
    <t>ลำดับ
ความสำคัญ</t>
  </si>
  <si>
    <t>จำนวนหน่วย</t>
  </si>
  <si>
    <t>ราคาต่อหน่วย</t>
  </si>
  <si>
    <r>
      <t xml:space="preserve">   ( ให้ใส่เครื่องหมาย </t>
    </r>
    <r>
      <rPr>
        <b/>
        <sz val="14"/>
        <rFont val="Wingdings 2"/>
        <family val="1"/>
        <charset val="2"/>
      </rPr>
      <t>P</t>
    </r>
    <r>
      <rPr>
        <b/>
        <sz val="14"/>
        <rFont val="TH SarabunPSK"/>
        <family val="2"/>
      </rPr>
      <t>)</t>
    </r>
  </si>
  <si>
    <t>เหตุผลความจำเป็น/การใช้ประโยชน์</t>
  </si>
  <si>
    <t>คำชี้แจงหน้า</t>
  </si>
  <si>
    <t>ประเภทครุภัณฑ์</t>
  </si>
  <si>
    <t>ความพร้อมของรายละเอียดของรายการ</t>
  </si>
  <si>
    <t>งบลงทุน -  ค่าครุภัณฑ์</t>
  </si>
  <si>
    <t>ทดแทนของเดิม</t>
  </si>
  <si>
    <t>เพิ่มประสิทธิ
ภาพ</t>
  </si>
  <si>
    <t>ครุภัณฑ์ใหม่</t>
  </si>
  <si>
    <t>SPEC</t>
  </si>
  <si>
    <t>ใบเสนอราคา</t>
  </si>
  <si>
    <t>หน่วยงาน.........................................................................</t>
  </si>
  <si>
    <t>ลำดับความสำคัญ</t>
  </si>
  <si>
    <t>ไม่มี/ให้ระบุสถานะ    การดำเนินการ/เวลาที่คาดว่าจะแล้วเสร็จ</t>
  </si>
  <si>
    <t>ไม่มี/ให้ระบุสนาถะการดำเนินการ/เวลาที่คาดว่าจะแล้วเสร็จ</t>
  </si>
  <si>
    <t>งบลงทุน -   ค่าที่ดินและสิ่งก่อสร้าง</t>
  </si>
  <si>
    <t>อาคาร............................... (ระบุ)</t>
  </si>
  <si>
    <t>งบประมาณรวมทั้งสิ้น....................บาท</t>
  </si>
  <si>
    <t>รายการก่อสร้างผูกพันใหม่</t>
  </si>
  <si>
    <t>รายการก่อสร้างปีเดียว</t>
  </si>
  <si>
    <t>โครงการเตรียมความพร้อมสู่ประชาคมอาเซียน</t>
  </si>
  <si>
    <t>รายจ่ายอื่น-โครงการอาเซียน</t>
  </si>
  <si>
    <t xml:space="preserve"> สรุปเหตุผลความจำเป็น / การใช้ประโยชน์       (โดยย่อ)</t>
  </si>
  <si>
    <t>โครงการที่สอดคล้องกับแผนพัฒนาเชิงยุทธศาสตร์วาระเร่งด่วน มหาวิทยาลัยเทคโนโลยีราชมงคลธัญบุรี พ.ศ. 2557-2560</t>
  </si>
  <si>
    <t xml:space="preserve"> - แบบฟอร์ม ง.7_1 โครงการบริการวิชาการ</t>
  </si>
  <si>
    <t xml:space="preserve"> - แบบฟอร์ม ง.7_2  โครงการด้านวัฒนธรรม</t>
  </si>
  <si>
    <t xml:space="preserve"> - แบบฟอร์ม ง.7_3 โครงการทั่วไป</t>
  </si>
  <si>
    <t>สรุปรายจ่ายงบประมาณเงินรายได้ ประจำปี 2559 ( 1 ตุลาคม 2558 - 30 กันยายน 2559)</t>
  </si>
  <si>
    <t>งบประมาณเงินรายได้ ประจำปี 2559</t>
  </si>
  <si>
    <t>สรุปภาพรวมการเสนอขอค่าครุภัณฑ์ งบประมาณเงินรายได้ประจำปี 2559</t>
  </si>
  <si>
    <t>สรุปภาพรวมการเสนอขอค่าที่ดิน/สิ่งก่อสร้าง งบประมาณเงินรายได้ประจำปี 2559</t>
  </si>
  <si>
    <t>ที่ดินและสิ่งก่อสร้างที่เริ่มในปี 2559</t>
  </si>
  <si>
    <t>ปี 2559  ตั้งงบประมาณ.................บาท</t>
  </si>
  <si>
    <t>ปี 2560  ผูกพันงบประมาณ............บาท</t>
  </si>
  <si>
    <t>ปี 2561  ผูกพันงบประมาณ.............บาท</t>
  </si>
  <si>
    <t>คำเสนอของบเงินอุดหนุน  งบประมาณเงินรายได้ ประจำปี 2559</t>
  </si>
  <si>
    <t>งบประมาณเงินรายได้ประจำปี  2559</t>
  </si>
  <si>
    <t>งบประมาณเงินรายได้ ประจำปี  2559</t>
  </si>
  <si>
    <t>แนวทางการจัดทำงบประมาณเงินรายได้ ประจำปี 2559  สำหรับหน่วยงานสนับสนุน</t>
  </si>
  <si>
    <t>แบบฟอร์มการเสนอขอตั้งงบประมาณเงินรายได้ ประจำปี 2559 สำหรับหน่วยงานสนับสนุน</t>
  </si>
  <si>
    <t xml:space="preserve"> -  เงินค่าตอบแทนสำหรับผู้ดำรงตำแหน่งผู้บริหาร</t>
  </si>
  <si>
    <t xml:space="preserve"> - ค่าเบี้ยประชุมคณะกรรมการ</t>
  </si>
  <si>
    <t xml:space="preserve"> - ค่าหนังสือ วารสาร ตำรา  </t>
  </si>
  <si>
    <t xml:space="preserve"> - ค่าเช่ารถราชการ (แนบสัญญาเช่า)</t>
  </si>
  <si>
    <t xml:space="preserve"> - ค่าจ้างเหมาบริการ (แนบสัญญาปีเก่า)</t>
  </si>
  <si>
    <t xml:space="preserve"> - ค่าเช่าทรัพย์สิน (แนบสัญญาปีเก่า)</t>
  </si>
  <si>
    <t>ค่าเคเบิ้ลทีวี</t>
  </si>
  <si>
    <t>ค่าเช่าระบบบริการ SMS Marketing</t>
  </si>
  <si>
    <t>รวมงบรายจ่ายอื่น - วิทยาศาสตร์</t>
  </si>
  <si>
    <t>ยุทธศาสตร์ที่ 1 : Hands On : การสร้างบัณฑิต
นักปฏิบัติ</t>
  </si>
  <si>
    <t>พัฒนากระบวนการเรียนการสอน</t>
  </si>
  <si>
    <t>พัฒนานักศึกษา</t>
  </si>
  <si>
    <t>ยุทธศาสตร์ที่ 4 : Modern Management : 
การบริหารจัดการสมัยใหม่</t>
  </si>
  <si>
    <t>งบประมาณรายเงินรายได้ประจำปี  2559</t>
  </si>
  <si>
    <t>ค่าใช้จ่ายในการเดินทางไปราชการต่างประเทศชั่วคราว</t>
  </si>
  <si>
    <t>การพัฒนางานวิจัย</t>
  </si>
  <si>
    <r>
      <t xml:space="preserve">ผลผลิต............................................................................   </t>
    </r>
    <r>
      <rPr>
        <b/>
        <sz val="14"/>
        <rFont val="Wingdings 2"/>
        <family val="1"/>
        <charset val="2"/>
      </rPr>
      <t/>
    </r>
  </si>
  <si>
    <t xml:space="preserve"> -</t>
  </si>
  <si>
    <t>(เฉพาะ ส่วนงานทำนุบำรุงศิลปวัฒนธรรม กองพัฒนานักศึกษา)</t>
  </si>
  <si>
    <t xml:space="preserve"> - เงินประจำตำแหน่งผู้บริหาร</t>
  </si>
  <si>
    <t>เงินอุดหนุนค่าสมาชิกสมาคมสภามหาวิทยาลัย (ประเทศไทย)</t>
  </si>
  <si>
    <t xml:space="preserve">เงินอุดหนุนทุนผลิตและพัฒนาบุคลากรระดับปริญญาโท-เอก </t>
  </si>
  <si>
    <t>(เฉพาะกองคลังตั้งงบประมาณในภาพรวมทั้งหมด)</t>
  </si>
  <si>
    <t>(กรณีมีภาระผูกพันให้แนบสัญญาหรือเอกสารที่ระบุถึงข้อสัญญาพร้อมใบเสร็จรับเงินในปีที่ผ่านมาด้วย)</t>
  </si>
  <si>
    <t>คำเสนอของบเงินอุดหนุน งบประมาณเงินรายได้ ประจำปี 2559</t>
  </si>
  <si>
    <t>ค่าบำรุงสมาชิกรายปีและค่าธรรมเนียมเข้าร่วมการแข่งขันกีฬามหาวิทยาลัยแห่งประเทศไทย</t>
  </si>
  <si>
    <t>ค่าบำรุงสมาชิกสมาคมฟุตบอลแห่งประเทศไทย ในพระบรมราชูปถัมภ์</t>
  </si>
  <si>
    <t>ค่าสนับสนุนกิจกรรมรายปีเพื่อพัฒนาเครือข่ายบัณฑิตอุดมคติไทยเขตภาคกลาง</t>
  </si>
  <si>
    <r>
      <t xml:space="preserve"> </t>
    </r>
    <r>
      <rPr>
        <b/>
        <sz val="16"/>
        <color indexed="8"/>
        <rFont val="TH SarabunPSK"/>
        <family val="2"/>
      </rPr>
      <t xml:space="preserve">ผลผลิต  ผลงานวิจัยเพื่อสร้างองค์ความรู้ </t>
    </r>
    <r>
      <rPr>
        <sz val="16"/>
        <color indexed="8"/>
        <rFont val="TH SarabunPSK"/>
        <family val="2"/>
      </rPr>
      <t xml:space="preserve">      </t>
    </r>
  </si>
  <si>
    <r>
      <rPr>
        <b/>
        <sz val="16"/>
        <color indexed="8"/>
        <rFont val="TH SarabunPSK"/>
        <family val="2"/>
      </rPr>
      <t xml:space="preserve"> ผลผลิต  ผลงานวิจัยเพื่อถ่ายทอดเทคโนโลยี</t>
    </r>
    <r>
      <rPr>
        <sz val="16"/>
        <color indexed="8"/>
        <rFont val="TH SarabunPSK"/>
        <family val="2"/>
      </rPr>
      <t xml:space="preserve">   </t>
    </r>
  </si>
  <si>
    <t>พัฒนาหลักสูตร</t>
  </si>
  <si>
    <t>พัฒนาอาจารย์มืออาชีพ (ฝึกอบรมวิชาชีพเฉพาะทาง ฝึกประสบการณ์วิชาชีพ ฝังตัวในสถานประกอบการ)</t>
  </si>
  <si>
    <t>พัฒนาบุคลากรสายสนับสนุน</t>
  </si>
  <si>
    <t>พัฒนาระบบบริหารจัดการ</t>
  </si>
  <si>
    <t>พัฒนางานประกันคุณภาพการศึกษา</t>
  </si>
  <si>
    <t>วัตถุประสงค์โครงการโดยย่อ</t>
  </si>
  <si>
    <t xml:space="preserve"> - รายละเอียดการคำนวณค่าเบี้ยประชุมคณะกรรมการ (แบบ ง.9)</t>
  </si>
  <si>
    <t xml:space="preserve"> -  รายละเอียดการคำนวณค่าเบี้ยประชุม</t>
  </si>
  <si>
    <t xml:space="preserve">    สิ่งก่อสร้าง (แบบ ง.5)</t>
  </si>
  <si>
    <t xml:space="preserve">     คณะกรรมการ (แบบ ง.9)</t>
  </si>
  <si>
    <t>ภาคผนวก</t>
  </si>
  <si>
    <t xml:space="preserve"> - บัญชีรายละเอียดหลักเกณฑ์ค่าใช้จ่ายในการเสนอขออนุมัติด้วยงบประมาณเงินรายได้</t>
  </si>
  <si>
    <t>6</t>
  </si>
  <si>
    <t>19</t>
  </si>
  <si>
    <t>20</t>
  </si>
  <si>
    <t>22</t>
  </si>
  <si>
    <t>26</t>
  </si>
  <si>
    <t>30</t>
  </si>
  <si>
    <t>34</t>
  </si>
  <si>
    <t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</si>
</sst>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-;\-* #,##0.00_-;_-* &quot;-&quot;??_-;_-@_-"/>
    <numFmt numFmtId="187" formatCode="_-* #,##0_-;\-* #,##0_-;_-* &quot;-&quot;??_-;_-@_-"/>
    <numFmt numFmtId="188" formatCode="0.0"/>
  </numFmts>
  <fonts count="55">
    <font>
      <sz val="14"/>
      <name val="Cordia New"/>
      <charset val="222"/>
    </font>
    <font>
      <sz val="14"/>
      <name val="Cordia New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4"/>
      <name val="Cordia New"/>
      <family val="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0"/>
      <name val="Arial"/>
      <family val="2"/>
    </font>
    <font>
      <sz val="10"/>
      <name val="Arial"/>
      <family val="2"/>
    </font>
    <font>
      <sz val="20"/>
      <name val="Angsana  UPC"/>
    </font>
    <font>
      <sz val="14"/>
      <name val="Angsana New"/>
      <family val="1"/>
    </font>
    <font>
      <sz val="16"/>
      <name val="Angsana New"/>
      <family val="1"/>
    </font>
    <font>
      <b/>
      <sz val="14"/>
      <name val="Wingdings 2"/>
      <family val="1"/>
      <charset val="2"/>
    </font>
    <font>
      <sz val="14"/>
      <name val="Cordia New"/>
      <family val="2"/>
    </font>
    <font>
      <b/>
      <sz val="18"/>
      <name val="TH SarabunPSK"/>
      <family val="2"/>
    </font>
    <font>
      <sz val="16"/>
      <name val="TH SarabunPSK"/>
      <family val="2"/>
    </font>
    <font>
      <b/>
      <sz val="16"/>
      <name val="TH SarabunPSK"/>
      <family val="2"/>
    </font>
    <font>
      <b/>
      <sz val="12"/>
      <name val="TH SarabunPSK"/>
      <family val="2"/>
    </font>
    <font>
      <b/>
      <sz val="14"/>
      <name val="TH SarabunPSK"/>
      <family val="2"/>
    </font>
    <font>
      <sz val="14"/>
      <name val="TH SarabunPSK"/>
      <family val="2"/>
    </font>
    <font>
      <b/>
      <sz val="11"/>
      <name val="TH SarabunPSK"/>
      <family val="2"/>
    </font>
    <font>
      <sz val="18"/>
      <name val="TH SarabunPSK"/>
      <family val="2"/>
    </font>
    <font>
      <b/>
      <u/>
      <sz val="14"/>
      <name val="TH SarabunPSK"/>
      <family val="2"/>
    </font>
    <font>
      <b/>
      <u/>
      <sz val="16"/>
      <name val="TH SarabunPSK"/>
      <family val="2"/>
    </font>
    <font>
      <b/>
      <sz val="13"/>
      <name val="TH SarabunPSK"/>
      <family val="2"/>
    </font>
    <font>
      <b/>
      <u/>
      <sz val="18"/>
      <color indexed="12"/>
      <name val="TH SarabunPSK"/>
      <family val="2"/>
    </font>
    <font>
      <b/>
      <sz val="18"/>
      <color indexed="12"/>
      <name val="TH SarabunPSK"/>
      <family val="2"/>
    </font>
    <font>
      <sz val="18"/>
      <color indexed="12"/>
      <name val="TH SarabunPSK"/>
      <family val="2"/>
    </font>
    <font>
      <b/>
      <sz val="16"/>
      <color indexed="8"/>
      <name val="TH SarabunPSK"/>
      <family val="2"/>
    </font>
    <font>
      <sz val="16"/>
      <color indexed="8"/>
      <name val="TH SarabunPSK"/>
      <family val="2"/>
    </font>
    <font>
      <b/>
      <u/>
      <sz val="16"/>
      <color rgb="FF0000FF"/>
      <name val="TH SarabunPSK"/>
      <family val="2"/>
    </font>
    <font>
      <b/>
      <sz val="14"/>
      <color rgb="FF0000FF"/>
      <name val="TH SarabunPSK"/>
      <family val="2"/>
    </font>
    <font>
      <b/>
      <u/>
      <sz val="14"/>
      <color rgb="FF0000FF"/>
      <name val="TH SarabunPSK"/>
      <family val="2"/>
    </font>
    <font>
      <b/>
      <u/>
      <sz val="18"/>
      <color rgb="FFC00000"/>
      <name val="TH SarabunPSK"/>
      <family val="2"/>
    </font>
    <font>
      <u/>
      <sz val="18"/>
      <color rgb="FFC00000"/>
      <name val="TH SarabunPSK"/>
      <family val="2"/>
    </font>
    <font>
      <b/>
      <sz val="16"/>
      <color rgb="FFC00000"/>
      <name val="TH SarabunPSK"/>
      <family val="2"/>
    </font>
    <font>
      <b/>
      <sz val="16"/>
      <color theme="1"/>
      <name val="TH SarabunPSK"/>
      <family val="2"/>
    </font>
    <font>
      <sz val="16"/>
      <color theme="1"/>
      <name val="TH SarabunPSK"/>
      <family val="2"/>
    </font>
    <font>
      <b/>
      <sz val="18"/>
      <color theme="1"/>
      <name val="TH SarabunPSK"/>
      <family val="2"/>
    </font>
    <font>
      <b/>
      <sz val="17"/>
      <color theme="1"/>
      <name val="TH SarabunPSK"/>
      <family val="2"/>
    </font>
    <font>
      <b/>
      <sz val="14"/>
      <color theme="1"/>
      <name val="TH SarabunPSK"/>
      <family val="2"/>
    </font>
    <font>
      <b/>
      <sz val="28"/>
      <name val="TH SarabunPSK"/>
      <family val="2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B4FCFE"/>
        <bgColor indexed="64"/>
      </patternFill>
    </fill>
  </fills>
  <borders count="4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8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 diagonalUp="1"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 style="thin">
        <color indexed="64"/>
      </diagonal>
    </border>
    <border diagonalUp="1"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 style="thin">
        <color indexed="64"/>
      </diagonal>
    </border>
    <border diagonalUp="1">
      <left style="thin">
        <color indexed="64"/>
      </left>
      <right style="thin">
        <color indexed="64"/>
      </right>
      <top/>
      <bottom style="hair">
        <color indexed="64"/>
      </bottom>
      <diagonal style="thin">
        <color indexed="64"/>
      </diagonal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</borders>
  <cellStyleXfs count="103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2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9" borderId="0" applyNumberFormat="0" applyBorder="0" applyAlignment="0" applyProtection="0"/>
    <xf numFmtId="0" fontId="4" fillId="3" borderId="0" applyNumberFormat="0" applyBorder="0" applyAlignment="0" applyProtection="0"/>
    <xf numFmtId="0" fontId="5" fillId="20" borderId="1" applyNumberFormat="0" applyAlignment="0" applyProtection="0"/>
    <xf numFmtId="0" fontId="6" fillId="21" borderId="2" applyNumberFormat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8" fillId="0" borderId="0" applyNumberFormat="0" applyFill="0" applyBorder="0" applyAlignment="0" applyProtection="0"/>
    <xf numFmtId="0" fontId="9" fillId="4" borderId="0" applyNumberFormat="0" applyBorder="0" applyAlignment="0" applyProtection="0"/>
    <xf numFmtId="0" fontId="10" fillId="0" borderId="3" applyNumberFormat="0" applyFill="0" applyAlignment="0" applyProtection="0"/>
    <xf numFmtId="0" fontId="11" fillId="0" borderId="4" applyNumberFormat="0" applyFill="0" applyAlignment="0" applyProtection="0"/>
    <xf numFmtId="0" fontId="12" fillId="0" borderId="5" applyNumberFormat="0" applyFill="0" applyAlignment="0" applyProtection="0"/>
    <xf numFmtId="0" fontId="12" fillId="0" borderId="0" applyNumberFormat="0" applyFill="0" applyBorder="0" applyAlignment="0" applyProtection="0"/>
    <xf numFmtId="0" fontId="13" fillId="7" borderId="1" applyNumberFormat="0" applyAlignment="0" applyProtection="0"/>
    <xf numFmtId="0" fontId="14" fillId="0" borderId="6" applyNumberFormat="0" applyFill="0" applyAlignment="0" applyProtection="0"/>
    <xf numFmtId="0" fontId="15" fillId="22" borderId="0" applyNumberFormat="0" applyBorder="0" applyAlignment="0" applyProtection="0"/>
    <xf numFmtId="0" fontId="7" fillId="0" borderId="0"/>
    <xf numFmtId="0" fontId="1" fillId="0" borderId="0"/>
    <xf numFmtId="0" fontId="1" fillId="0" borderId="0"/>
    <xf numFmtId="0" fontId="7" fillId="23" borderId="7" applyNumberFormat="0" applyFont="0" applyAlignment="0" applyProtection="0"/>
    <xf numFmtId="0" fontId="16" fillId="20" borderId="8" applyNumberFormat="0" applyAlignment="0" applyProtection="0"/>
    <xf numFmtId="0" fontId="17" fillId="0" borderId="0" applyNumberFormat="0" applyFill="0" applyBorder="0" applyAlignment="0" applyProtection="0"/>
    <xf numFmtId="0" fontId="18" fillId="0" borderId="9" applyNumberFormat="0" applyFill="0" applyAlignment="0" applyProtection="0"/>
    <xf numFmtId="0" fontId="19" fillId="0" borderId="0" applyNumberFormat="0" applyFill="0" applyBorder="0" applyAlignment="0" applyProtection="0"/>
    <xf numFmtId="0" fontId="5" fillId="20" borderId="1" applyNumberFormat="0" applyAlignment="0" applyProtection="0"/>
    <xf numFmtId="0" fontId="1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 applyNumberFormat="0" applyFill="0" applyBorder="0" applyAlignment="0" applyProtection="0"/>
    <xf numFmtId="0" fontId="6" fillId="21" borderId="2" applyNumberFormat="0" applyAlignment="0" applyProtection="0"/>
    <xf numFmtId="0" fontId="14" fillId="0" borderId="6" applyNumberFormat="0" applyFill="0" applyAlignment="0" applyProtection="0"/>
    <xf numFmtId="0" fontId="9" fillId="4" borderId="0" applyNumberFormat="0" applyBorder="0" applyAlignment="0" applyProtection="0"/>
    <xf numFmtId="0" fontId="7" fillId="0" borderId="0"/>
    <xf numFmtId="0" fontId="7" fillId="0" borderId="0"/>
    <xf numFmtId="0" fontId="20" fillId="0" borderId="0"/>
    <xf numFmtId="0" fontId="1" fillId="0" borderId="0"/>
    <xf numFmtId="0" fontId="7" fillId="0" borderId="0"/>
    <xf numFmtId="0" fontId="26" fillId="0" borderId="0"/>
    <xf numFmtId="0" fontId="21" fillId="0" borderId="0"/>
    <xf numFmtId="0" fontId="1" fillId="0" borderId="0"/>
    <xf numFmtId="0" fontId="1" fillId="0" borderId="0"/>
    <xf numFmtId="0" fontId="22" fillId="0" borderId="0"/>
    <xf numFmtId="0" fontId="13" fillId="7" borderId="1" applyNumberFormat="0" applyAlignment="0" applyProtection="0"/>
    <xf numFmtId="0" fontId="15" fillId="22" borderId="0" applyNumberFormat="0" applyBorder="0" applyAlignment="0" applyProtection="0"/>
    <xf numFmtId="0" fontId="18" fillId="0" borderId="9" applyNumberFormat="0" applyFill="0" applyAlignment="0" applyProtection="0"/>
    <xf numFmtId="0" fontId="4" fillId="3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9" borderId="0" applyNumberFormat="0" applyBorder="0" applyAlignment="0" applyProtection="0"/>
    <xf numFmtId="0" fontId="16" fillId="20" borderId="8" applyNumberFormat="0" applyAlignment="0" applyProtection="0"/>
    <xf numFmtId="0" fontId="7" fillId="23" borderId="7" applyNumberFormat="0" applyFont="0" applyAlignment="0" applyProtection="0"/>
    <xf numFmtId="0" fontId="10" fillId="0" borderId="3" applyNumberFormat="0" applyFill="0" applyAlignment="0" applyProtection="0"/>
    <xf numFmtId="0" fontId="11" fillId="0" borderId="4" applyNumberFormat="0" applyFill="0" applyAlignment="0" applyProtection="0"/>
    <xf numFmtId="0" fontId="12" fillId="0" borderId="5" applyNumberFormat="0" applyFill="0" applyAlignment="0" applyProtection="0"/>
    <xf numFmtId="0" fontId="12" fillId="0" borderId="0" applyNumberFormat="0" applyFill="0" applyBorder="0" applyAlignment="0" applyProtection="0"/>
  </cellStyleXfs>
  <cellXfs count="373">
    <xf numFmtId="0" fontId="0" fillId="0" borderId="0" xfId="0"/>
    <xf numFmtId="0" fontId="24" fillId="0" borderId="0" xfId="84" applyFont="1" applyFill="1"/>
    <xf numFmtId="0" fontId="23" fillId="0" borderId="0" xfId="85" applyFont="1"/>
    <xf numFmtId="0" fontId="27" fillId="0" borderId="0" xfId="59" applyFont="1" applyAlignment="1">
      <alignment horizontal="centerContinuous"/>
    </xf>
    <xf numFmtId="0" fontId="28" fillId="0" borderId="0" xfId="59" applyFont="1" applyAlignment="1">
      <alignment horizontal="centerContinuous"/>
    </xf>
    <xf numFmtId="0" fontId="29" fillId="0" borderId="0" xfId="83" applyFont="1" applyAlignment="1">
      <alignment horizontal="centerContinuous"/>
    </xf>
    <xf numFmtId="0" fontId="29" fillId="0" borderId="10" xfId="59" applyFont="1" applyBorder="1" applyAlignment="1">
      <alignment horizontal="left"/>
    </xf>
    <xf numFmtId="0" fontId="29" fillId="0" borderId="0" xfId="59" applyFont="1"/>
    <xf numFmtId="0" fontId="29" fillId="0" borderId="10" xfId="59" applyFont="1" applyBorder="1" applyAlignment="1">
      <alignment horizontal="right"/>
    </xf>
    <xf numFmtId="0" fontId="28" fillId="0" borderId="11" xfId="59" applyFont="1" applyBorder="1" applyAlignment="1">
      <alignment horizontal="center"/>
    </xf>
    <xf numFmtId="0" fontId="28" fillId="0" borderId="0" xfId="59" applyFont="1"/>
    <xf numFmtId="0" fontId="28" fillId="0" borderId="11" xfId="59" applyFont="1" applyBorder="1"/>
    <xf numFmtId="0" fontId="28" fillId="0" borderId="12" xfId="59" applyFont="1" applyBorder="1" applyAlignment="1">
      <alignment horizontal="center"/>
    </xf>
    <xf numFmtId="0" fontId="28" fillId="0" borderId="12" xfId="59" applyFont="1" applyBorder="1"/>
    <xf numFmtId="0" fontId="28" fillId="0" borderId="13" xfId="59" applyFont="1" applyBorder="1" applyAlignment="1">
      <alignment horizontal="center"/>
    </xf>
    <xf numFmtId="0" fontId="28" fillId="0" borderId="13" xfId="59" applyFont="1" applyBorder="1"/>
    <xf numFmtId="0" fontId="31" fillId="0" borderId="14" xfId="59" applyFont="1" applyBorder="1" applyAlignment="1">
      <alignment horizontal="center" vertical="top"/>
    </xf>
    <xf numFmtId="0" fontId="31" fillId="0" borderId="15" xfId="59" applyFont="1" applyBorder="1" applyAlignment="1">
      <alignment horizontal="center" vertical="top"/>
    </xf>
    <xf numFmtId="0" fontId="32" fillId="0" borderId="15" xfId="59" applyFont="1" applyBorder="1" applyAlignment="1">
      <alignment horizontal="center" vertical="top"/>
    </xf>
    <xf numFmtId="0" fontId="30" fillId="0" borderId="15" xfId="59" applyFont="1" applyBorder="1" applyAlignment="1">
      <alignment horizontal="center" vertical="top" wrapText="1"/>
    </xf>
    <xf numFmtId="0" fontId="33" fillId="0" borderId="15" xfId="59" applyFont="1" applyBorder="1" applyAlignment="1">
      <alignment horizontal="center" vertical="top" wrapText="1"/>
    </xf>
    <xf numFmtId="0" fontId="30" fillId="0" borderId="15" xfId="59" applyFont="1" applyBorder="1" applyAlignment="1">
      <alignment horizontal="center" vertical="top"/>
    </xf>
    <xf numFmtId="0" fontId="27" fillId="0" borderId="0" xfId="0" applyFont="1" applyAlignment="1">
      <alignment horizontal="centerContinuous"/>
    </xf>
    <xf numFmtId="0" fontId="29" fillId="0" borderId="0" xfId="0" applyFont="1" applyAlignment="1">
      <alignment horizontal="centerContinuous"/>
    </xf>
    <xf numFmtId="0" fontId="27" fillId="0" borderId="0" xfId="83" applyFont="1" applyAlignment="1">
      <alignment horizontal="centerContinuous"/>
    </xf>
    <xf numFmtId="0" fontId="28" fillId="0" borderId="0" xfId="0" applyFont="1" applyAlignment="1">
      <alignment horizontal="centerContinuous"/>
    </xf>
    <xf numFmtId="0" fontId="29" fillId="0" borderId="10" xfId="0" applyFont="1" applyBorder="1" applyAlignment="1">
      <alignment horizontal="left"/>
    </xf>
    <xf numFmtId="0" fontId="29" fillId="0" borderId="0" xfId="0" applyFont="1"/>
    <xf numFmtId="0" fontId="32" fillId="0" borderId="16" xfId="0" applyFont="1" applyBorder="1" applyAlignment="1">
      <alignment horizontal="center" vertical="center" wrapText="1"/>
    </xf>
    <xf numFmtId="0" fontId="32" fillId="0" borderId="16" xfId="0" applyFont="1" applyBorder="1" applyAlignment="1">
      <alignment horizontal="center" vertical="center"/>
    </xf>
    <xf numFmtId="0" fontId="27" fillId="0" borderId="14" xfId="0" applyFont="1" applyBorder="1" applyAlignment="1">
      <alignment horizontal="right"/>
    </xf>
    <xf numFmtId="0" fontId="27" fillId="0" borderId="14" xfId="0" applyFont="1" applyBorder="1"/>
    <xf numFmtId="0" fontId="27" fillId="0" borderId="15" xfId="0" applyFont="1" applyBorder="1" applyAlignment="1">
      <alignment horizontal="center" vertical="center"/>
    </xf>
    <xf numFmtId="187" fontId="34" fillId="0" borderId="15" xfId="49" applyNumberFormat="1" applyFont="1" applyBorder="1" applyAlignment="1">
      <alignment horizontal="center" vertical="center"/>
    </xf>
    <xf numFmtId="0" fontId="34" fillId="0" borderId="15" xfId="0" applyFont="1" applyBorder="1" applyAlignment="1">
      <alignment horizontal="center" vertical="center"/>
    </xf>
    <xf numFmtId="0" fontId="28" fillId="0" borderId="12" xfId="61" applyFont="1" applyBorder="1" applyAlignment="1">
      <alignment vertical="center"/>
    </xf>
    <xf numFmtId="0" fontId="28" fillId="0" borderId="17" xfId="61" applyFont="1" applyBorder="1" applyAlignment="1">
      <alignment vertical="center"/>
    </xf>
    <xf numFmtId="0" fontId="29" fillId="0" borderId="16" xfId="0" applyFont="1" applyBorder="1" applyAlignment="1">
      <alignment vertical="center"/>
    </xf>
    <xf numFmtId="0" fontId="28" fillId="0" borderId="16" xfId="0" applyFont="1" applyBorder="1"/>
    <xf numFmtId="0" fontId="29" fillId="0" borderId="16" xfId="61" applyFont="1" applyBorder="1" applyAlignment="1">
      <alignment vertical="center"/>
    </xf>
    <xf numFmtId="0" fontId="29" fillId="0" borderId="16" xfId="61" applyFont="1" applyBorder="1" applyAlignment="1">
      <alignment horizontal="center" vertical="center"/>
    </xf>
    <xf numFmtId="187" fontId="28" fillId="0" borderId="16" xfId="49" applyNumberFormat="1" applyFont="1" applyBorder="1" applyAlignment="1">
      <alignment horizontal="center" vertical="center"/>
    </xf>
    <xf numFmtId="0" fontId="28" fillId="0" borderId="16" xfId="61" applyFont="1" applyBorder="1" applyAlignment="1">
      <alignment horizontal="center" vertical="center"/>
    </xf>
    <xf numFmtId="0" fontId="28" fillId="0" borderId="11" xfId="61" applyFont="1" applyBorder="1" applyAlignment="1">
      <alignment horizontal="center" vertical="center"/>
    </xf>
    <xf numFmtId="0" fontId="28" fillId="0" borderId="11" xfId="61" applyFont="1" applyBorder="1" applyAlignment="1">
      <alignment vertical="center"/>
    </xf>
    <xf numFmtId="0" fontId="29" fillId="0" borderId="11" xfId="61" applyFont="1" applyBorder="1" applyAlignment="1">
      <alignment horizontal="center" vertical="center"/>
    </xf>
    <xf numFmtId="0" fontId="29" fillId="0" borderId="17" xfId="61" applyFont="1" applyBorder="1" applyAlignment="1">
      <alignment horizontal="center" vertical="center"/>
    </xf>
    <xf numFmtId="0" fontId="29" fillId="0" borderId="12" xfId="61" applyFont="1" applyBorder="1" applyAlignment="1">
      <alignment horizontal="center" vertical="center"/>
    </xf>
    <xf numFmtId="0" fontId="28" fillId="0" borderId="12" xfId="61" applyFont="1" applyBorder="1" applyAlignment="1">
      <alignment horizontal="center" vertical="center"/>
    </xf>
    <xf numFmtId="0" fontId="29" fillId="0" borderId="18" xfId="61" applyFont="1" applyBorder="1" applyAlignment="1">
      <alignment horizontal="center" vertical="center"/>
    </xf>
    <xf numFmtId="0" fontId="28" fillId="0" borderId="18" xfId="61" applyFont="1" applyBorder="1" applyAlignment="1">
      <alignment vertical="center"/>
    </xf>
    <xf numFmtId="0" fontId="29" fillId="0" borderId="19" xfId="61" applyFont="1" applyBorder="1" applyAlignment="1">
      <alignment horizontal="center" vertical="center"/>
    </xf>
    <xf numFmtId="0" fontId="28" fillId="0" borderId="19" xfId="61" applyFont="1" applyBorder="1" applyAlignment="1">
      <alignment horizontal="center" vertical="center"/>
    </xf>
    <xf numFmtId="0" fontId="28" fillId="0" borderId="16" xfId="61" applyFont="1" applyBorder="1" applyAlignment="1">
      <alignment vertical="center"/>
    </xf>
    <xf numFmtId="0" fontId="28" fillId="0" borderId="11" xfId="0" applyFont="1" applyBorder="1" applyAlignment="1">
      <alignment horizontal="center"/>
    </xf>
    <xf numFmtId="0" fontId="28" fillId="0" borderId="11" xfId="0" applyFont="1" applyBorder="1"/>
    <xf numFmtId="0" fontId="28" fillId="0" borderId="12" xfId="0" applyFont="1" applyBorder="1" applyAlignment="1">
      <alignment horizontal="center"/>
    </xf>
    <xf numFmtId="0" fontId="28" fillId="0" borderId="12" xfId="0" applyFont="1" applyBorder="1"/>
    <xf numFmtId="0" fontId="28" fillId="0" borderId="13" xfId="0" applyFont="1" applyBorder="1"/>
    <xf numFmtId="0" fontId="28" fillId="0" borderId="0" xfId="80" applyFont="1" applyFill="1" applyBorder="1" applyAlignment="1">
      <alignment horizontal="left"/>
    </xf>
    <xf numFmtId="0" fontId="28" fillId="0" borderId="0" xfId="0" applyFont="1"/>
    <xf numFmtId="0" fontId="29" fillId="0" borderId="0" xfId="81" applyFont="1" applyFill="1" applyAlignment="1">
      <alignment horizontal="centerContinuous"/>
    </xf>
    <xf numFmtId="0" fontId="28" fillId="0" borderId="0" xfId="81" applyFont="1" applyFill="1" applyAlignment="1">
      <alignment horizontal="centerContinuous"/>
    </xf>
    <xf numFmtId="3" fontId="28" fillId="0" borderId="0" xfId="81" applyNumberFormat="1" applyFont="1" applyFill="1" applyAlignment="1">
      <alignment horizontal="centerContinuous"/>
    </xf>
    <xf numFmtId="3" fontId="28" fillId="0" borderId="0" xfId="81" applyNumberFormat="1" applyFont="1" applyFill="1" applyBorder="1" applyAlignment="1">
      <alignment horizontal="centerContinuous"/>
    </xf>
    <xf numFmtId="0" fontId="28" fillId="0" borderId="0" xfId="59" applyFont="1" applyBorder="1" applyAlignment="1">
      <alignment horizontal="centerContinuous"/>
    </xf>
    <xf numFmtId="0" fontId="31" fillId="0" borderId="20" xfId="59" applyFont="1" applyBorder="1" applyAlignment="1">
      <alignment horizontal="center"/>
    </xf>
    <xf numFmtId="3" fontId="31" fillId="0" borderId="20" xfId="81" applyNumberFormat="1" applyFont="1" applyFill="1" applyBorder="1" applyAlignment="1">
      <alignment horizontal="center" vertical="center"/>
    </xf>
    <xf numFmtId="0" fontId="31" fillId="0" borderId="21" xfId="59" applyFont="1" applyBorder="1" applyAlignment="1">
      <alignment horizontal="center"/>
    </xf>
    <xf numFmtId="3" fontId="31" fillId="0" borderId="22" xfId="81" applyNumberFormat="1" applyFont="1" applyFill="1" applyBorder="1" applyAlignment="1">
      <alignment horizontal="center" vertical="center"/>
    </xf>
    <xf numFmtId="0" fontId="27" fillId="0" borderId="14" xfId="59" applyFont="1" applyBorder="1" applyAlignment="1">
      <alignment horizontal="center"/>
    </xf>
    <xf numFmtId="0" fontId="27" fillId="0" borderId="14" xfId="59" applyFont="1" applyBorder="1"/>
    <xf numFmtId="187" fontId="27" fillId="0" borderId="15" xfId="47" applyNumberFormat="1" applyFont="1" applyBorder="1"/>
    <xf numFmtId="0" fontId="27" fillId="0" borderId="15" xfId="59" applyFont="1" applyBorder="1" applyAlignment="1">
      <alignment horizontal="center"/>
    </xf>
    <xf numFmtId="0" fontId="27" fillId="0" borderId="15" xfId="59" applyFont="1" applyBorder="1"/>
    <xf numFmtId="3" fontId="32" fillId="0" borderId="12" xfId="81" applyNumberFormat="1" applyFont="1" applyFill="1" applyBorder="1" applyAlignment="1">
      <alignment horizontal="center"/>
    </xf>
    <xf numFmtId="0" fontId="32" fillId="0" borderId="12" xfId="86" applyFont="1" applyFill="1" applyBorder="1" applyAlignment="1">
      <alignment horizontal="left"/>
    </xf>
    <xf numFmtId="0" fontId="32" fillId="0" borderId="17" xfId="86" applyFont="1" applyFill="1" applyBorder="1" applyAlignment="1">
      <alignment horizontal="left"/>
    </xf>
    <xf numFmtId="187" fontId="32" fillId="0" borderId="12" xfId="47" applyNumberFormat="1" applyFont="1" applyFill="1" applyBorder="1" applyAlignment="1">
      <alignment horizontal="center"/>
    </xf>
    <xf numFmtId="3" fontId="35" fillId="0" borderId="12" xfId="81" applyNumberFormat="1" applyFont="1" applyFill="1" applyBorder="1" applyAlignment="1">
      <alignment horizontal="center"/>
    </xf>
    <xf numFmtId="0" fontId="35" fillId="0" borderId="12" xfId="86" applyFont="1" applyFill="1" applyBorder="1" applyAlignment="1">
      <alignment horizontal="left"/>
    </xf>
    <xf numFmtId="0" fontId="35" fillId="0" borderId="17" xfId="86" applyFont="1" applyFill="1" applyBorder="1" applyAlignment="1">
      <alignment horizontal="left"/>
    </xf>
    <xf numFmtId="187" fontId="35" fillId="0" borderId="12" xfId="47" applyNumberFormat="1" applyFont="1" applyFill="1" applyBorder="1" applyAlignment="1">
      <alignment horizontal="center"/>
    </xf>
    <xf numFmtId="0" fontId="35" fillId="0" borderId="12" xfId="86" applyFont="1" applyFill="1" applyBorder="1"/>
    <xf numFmtId="0" fontId="35" fillId="0" borderId="17" xfId="86" applyFont="1" applyFill="1" applyBorder="1"/>
    <xf numFmtId="0" fontId="36" fillId="0" borderId="12" xfId="59" applyFont="1" applyBorder="1" applyAlignment="1">
      <alignment horizontal="center"/>
    </xf>
    <xf numFmtId="0" fontId="36" fillId="0" borderId="12" xfId="59" applyFont="1" applyBorder="1"/>
    <xf numFmtId="0" fontId="36" fillId="0" borderId="13" xfId="59" applyFont="1" applyBorder="1" applyAlignment="1">
      <alignment horizontal="center"/>
    </xf>
    <xf numFmtId="0" fontId="36" fillId="0" borderId="13" xfId="59" applyFont="1" applyBorder="1"/>
    <xf numFmtId="3" fontId="35" fillId="0" borderId="13" xfId="81" applyNumberFormat="1" applyFont="1" applyFill="1" applyBorder="1" applyAlignment="1">
      <alignment horizontal="center"/>
    </xf>
    <xf numFmtId="0" fontId="35" fillId="0" borderId="13" xfId="86" applyFont="1" applyFill="1" applyBorder="1" applyAlignment="1">
      <alignment horizontal="left"/>
    </xf>
    <xf numFmtId="0" fontId="35" fillId="0" borderId="23" xfId="86" applyFont="1" applyFill="1" applyBorder="1" applyAlignment="1">
      <alignment horizontal="left"/>
    </xf>
    <xf numFmtId="187" fontId="35" fillId="0" borderId="13" xfId="47" applyNumberFormat="1" applyFont="1" applyFill="1" applyBorder="1" applyAlignment="1">
      <alignment horizontal="center"/>
    </xf>
    <xf numFmtId="0" fontId="32" fillId="0" borderId="0" xfId="81" applyFont="1" applyFill="1" applyAlignment="1">
      <alignment horizontal="center"/>
    </xf>
    <xf numFmtId="0" fontId="32" fillId="0" borderId="0" xfId="81" applyFont="1" applyFill="1"/>
    <xf numFmtId="3" fontId="32" fillId="0" borderId="0" xfId="81" applyNumberFormat="1" applyFont="1" applyFill="1" applyAlignment="1">
      <alignment horizontal="left"/>
    </xf>
    <xf numFmtId="3" fontId="32" fillId="0" borderId="0" xfId="81" applyNumberFormat="1" applyFont="1" applyFill="1" applyBorder="1" applyAlignment="1">
      <alignment horizontal="left"/>
    </xf>
    <xf numFmtId="0" fontId="31" fillId="0" borderId="16" xfId="59" applyFont="1" applyBorder="1" applyAlignment="1">
      <alignment horizontal="center"/>
    </xf>
    <xf numFmtId="0" fontId="28" fillId="0" borderId="0" xfId="81" applyFont="1" applyFill="1"/>
    <xf numFmtId="0" fontId="31" fillId="0" borderId="0" xfId="81" applyFont="1" applyFill="1" applyAlignment="1">
      <alignment horizontal="center"/>
    </xf>
    <xf numFmtId="0" fontId="31" fillId="0" borderId="22" xfId="59" applyFont="1" applyBorder="1" applyAlignment="1">
      <alignment horizontal="center"/>
    </xf>
    <xf numFmtId="187" fontId="27" fillId="0" borderId="15" xfId="59" applyNumberFormat="1" applyFont="1" applyBorder="1"/>
    <xf numFmtId="0" fontId="27" fillId="0" borderId="0" xfId="81" applyFont="1" applyFill="1" applyAlignment="1">
      <alignment horizontal="center"/>
    </xf>
    <xf numFmtId="0" fontId="43" fillId="0" borderId="24" xfId="59" applyFont="1" applyBorder="1" applyAlignment="1">
      <alignment horizontal="center" vertical="top" wrapText="1"/>
    </xf>
    <xf numFmtId="0" fontId="43" fillId="0" borderId="24" xfId="59" applyFont="1" applyBorder="1" applyAlignment="1">
      <alignment vertical="top" wrapText="1"/>
    </xf>
    <xf numFmtId="187" fontId="44" fillId="0" borderId="12" xfId="49" applyNumberFormat="1" applyFont="1" applyFill="1" applyBorder="1" applyAlignment="1">
      <alignment horizontal="center" vertical="top" wrapText="1"/>
    </xf>
    <xf numFmtId="3" fontId="45" fillId="0" borderId="12" xfId="81" applyNumberFormat="1" applyFont="1" applyFill="1" applyBorder="1" applyAlignment="1">
      <alignment horizontal="center" vertical="top" wrapText="1"/>
    </xf>
    <xf numFmtId="3" fontId="45" fillId="0" borderId="12" xfId="81" applyNumberFormat="1" applyFont="1" applyFill="1" applyBorder="1" applyAlignment="1">
      <alignment horizontal="center"/>
    </xf>
    <xf numFmtId="0" fontId="45" fillId="0" borderId="12" xfId="86" applyFont="1" applyFill="1" applyBorder="1" applyAlignment="1">
      <alignment horizontal="left" vertical="top" wrapText="1"/>
    </xf>
    <xf numFmtId="187" fontId="45" fillId="0" borderId="12" xfId="47" applyNumberFormat="1" applyFont="1" applyFill="1" applyBorder="1" applyAlignment="1">
      <alignment horizontal="center" vertical="top" wrapText="1"/>
    </xf>
    <xf numFmtId="0" fontId="45" fillId="0" borderId="0" xfId="81" applyFont="1" applyFill="1" applyAlignment="1">
      <alignment vertical="top" wrapText="1"/>
    </xf>
    <xf numFmtId="0" fontId="36" fillId="0" borderId="11" xfId="59" applyFont="1" applyBorder="1" applyAlignment="1">
      <alignment horizontal="center" vertical="top" wrapText="1"/>
    </xf>
    <xf numFmtId="0" fontId="36" fillId="0" borderId="11" xfId="59" applyFont="1" applyBorder="1" applyAlignment="1">
      <alignment vertical="top" wrapText="1"/>
    </xf>
    <xf numFmtId="187" fontId="31" fillId="0" borderId="12" xfId="49" applyNumberFormat="1" applyFont="1" applyFill="1" applyBorder="1" applyAlignment="1">
      <alignment horizontal="center" vertical="top" wrapText="1"/>
    </xf>
    <xf numFmtId="3" fontId="35" fillId="0" borderId="12" xfId="81" applyNumberFormat="1" applyFont="1" applyFill="1" applyBorder="1" applyAlignment="1">
      <alignment horizontal="center" vertical="top" wrapText="1"/>
    </xf>
    <xf numFmtId="0" fontId="35" fillId="0" borderId="12" xfId="86" applyFont="1" applyFill="1" applyBorder="1" applyAlignment="1">
      <alignment horizontal="left" vertical="top" wrapText="1"/>
    </xf>
    <xf numFmtId="187" fontId="35" fillId="0" borderId="12" xfId="47" applyNumberFormat="1" applyFont="1" applyFill="1" applyBorder="1" applyAlignment="1">
      <alignment horizontal="center" vertical="top" wrapText="1"/>
    </xf>
    <xf numFmtId="0" fontId="35" fillId="0" borderId="0" xfId="81" applyFont="1" applyFill="1" applyAlignment="1">
      <alignment vertical="top" wrapText="1"/>
    </xf>
    <xf numFmtId="0" fontId="28" fillId="0" borderId="12" xfId="59" applyFont="1" applyBorder="1" applyAlignment="1">
      <alignment horizontal="center" vertical="top" wrapText="1"/>
    </xf>
    <xf numFmtId="0" fontId="28" fillId="0" borderId="12" xfId="59" applyFont="1" applyBorder="1" applyAlignment="1">
      <alignment vertical="top" wrapText="1"/>
    </xf>
    <xf numFmtId="187" fontId="32" fillId="0" borderId="12" xfId="49" applyNumberFormat="1" applyFont="1" applyFill="1" applyBorder="1" applyAlignment="1">
      <alignment horizontal="center" vertical="top" wrapText="1"/>
    </xf>
    <xf numFmtId="3" fontId="32" fillId="0" borderId="12" xfId="81" applyNumberFormat="1" applyFont="1" applyFill="1" applyBorder="1" applyAlignment="1">
      <alignment horizontal="center" vertical="top" wrapText="1"/>
    </xf>
    <xf numFmtId="0" fontId="32" fillId="0" borderId="12" xfId="86" applyFont="1" applyFill="1" applyBorder="1" applyAlignment="1">
      <alignment horizontal="left" vertical="top" wrapText="1"/>
    </xf>
    <xf numFmtId="187" fontId="32" fillId="0" borderId="12" xfId="47" applyNumberFormat="1" applyFont="1" applyFill="1" applyBorder="1" applyAlignment="1">
      <alignment horizontal="center" vertical="top" wrapText="1"/>
    </xf>
    <xf numFmtId="0" fontId="32" fillId="0" borderId="0" xfId="81" applyFont="1" applyFill="1" applyAlignment="1">
      <alignment vertical="top" wrapText="1"/>
    </xf>
    <xf numFmtId="0" fontId="29" fillId="0" borderId="12" xfId="59" applyFont="1" applyBorder="1" applyAlignment="1">
      <alignment horizontal="center" vertical="top" wrapText="1"/>
    </xf>
    <xf numFmtId="0" fontId="36" fillId="0" borderId="12" xfId="59" applyFont="1" applyBorder="1" applyAlignment="1">
      <alignment vertical="top" wrapText="1"/>
    </xf>
    <xf numFmtId="3" fontId="31" fillId="0" borderId="12" xfId="81" applyNumberFormat="1" applyFont="1" applyFill="1" applyBorder="1" applyAlignment="1">
      <alignment horizontal="center" vertical="top" wrapText="1"/>
    </xf>
    <xf numFmtId="3" fontId="31" fillId="0" borderId="12" xfId="81" applyNumberFormat="1" applyFont="1" applyFill="1" applyBorder="1" applyAlignment="1">
      <alignment horizontal="center"/>
    </xf>
    <xf numFmtId="0" fontId="31" fillId="0" borderId="12" xfId="86" applyFont="1" applyFill="1" applyBorder="1" applyAlignment="1">
      <alignment horizontal="left" vertical="top" wrapText="1"/>
    </xf>
    <xf numFmtId="187" fontId="31" fillId="0" borderId="12" xfId="47" applyNumberFormat="1" applyFont="1" applyFill="1" applyBorder="1" applyAlignment="1">
      <alignment horizontal="center" vertical="top" wrapText="1"/>
    </xf>
    <xf numFmtId="0" fontId="31" fillId="0" borderId="0" xfId="81" applyFont="1" applyFill="1" applyAlignment="1">
      <alignment vertical="top" wrapText="1"/>
    </xf>
    <xf numFmtId="0" fontId="28" fillId="0" borderId="11" xfId="59" applyFont="1" applyBorder="1" applyAlignment="1">
      <alignment vertical="top" wrapText="1"/>
    </xf>
    <xf numFmtId="0" fontId="43" fillId="0" borderId="12" xfId="59" applyFont="1" applyBorder="1" applyAlignment="1">
      <alignment horizontal="center" vertical="top" wrapText="1"/>
    </xf>
    <xf numFmtId="0" fontId="43" fillId="0" borderId="12" xfId="59" applyFont="1" applyBorder="1" applyAlignment="1">
      <alignment vertical="top" wrapText="1"/>
    </xf>
    <xf numFmtId="0" fontId="32" fillId="0" borderId="0" xfId="81" applyFont="1" applyFill="1" applyBorder="1" applyAlignment="1">
      <alignment horizontal="center"/>
    </xf>
    <xf numFmtId="0" fontId="32" fillId="0" borderId="0" xfId="81" applyFont="1" applyFill="1" applyBorder="1"/>
    <xf numFmtId="3" fontId="32" fillId="0" borderId="25" xfId="81" applyNumberFormat="1" applyFont="1" applyFill="1" applyBorder="1" applyAlignment="1">
      <alignment horizontal="left"/>
    </xf>
    <xf numFmtId="0" fontId="27" fillId="0" borderId="26" xfId="59" applyFont="1" applyBorder="1" applyAlignment="1">
      <alignment horizontal="center"/>
    </xf>
    <xf numFmtId="0" fontId="27" fillId="0" borderId="26" xfId="59" applyFont="1" applyBorder="1"/>
    <xf numFmtId="187" fontId="27" fillId="0" borderId="25" xfId="47" applyNumberFormat="1" applyFont="1" applyBorder="1"/>
    <xf numFmtId="0" fontId="27" fillId="0" borderId="25" xfId="59" applyFont="1" applyBorder="1" applyAlignment="1">
      <alignment horizontal="center"/>
    </xf>
    <xf numFmtId="0" fontId="27" fillId="0" borderId="25" xfId="59" applyFont="1" applyBorder="1"/>
    <xf numFmtId="0" fontId="28" fillId="0" borderId="0" xfId="0" applyFont="1" applyFill="1"/>
    <xf numFmtId="0" fontId="28" fillId="0" borderId="10" xfId="0" applyFont="1" applyBorder="1" applyAlignment="1">
      <alignment horizontal="centerContinuous"/>
    </xf>
    <xf numFmtId="0" fontId="29" fillId="0" borderId="10" xfId="0" applyFont="1" applyBorder="1" applyAlignment="1">
      <alignment horizontal="centerContinuous"/>
    </xf>
    <xf numFmtId="0" fontId="31" fillId="0" borderId="20" xfId="0" applyFont="1" applyBorder="1" applyAlignment="1">
      <alignment horizontal="center"/>
    </xf>
    <xf numFmtId="0" fontId="31" fillId="0" borderId="27" xfId="0" applyFont="1" applyBorder="1" applyAlignment="1">
      <alignment horizontal="center" vertical="center"/>
    </xf>
    <xf numFmtId="3" fontId="31" fillId="0" borderId="20" xfId="82" applyNumberFormat="1" applyFont="1" applyFill="1" applyBorder="1" applyAlignment="1">
      <alignment horizontal="centerContinuous"/>
    </xf>
    <xf numFmtId="0" fontId="32" fillId="0" borderId="0" xfId="0" applyFont="1" applyFill="1"/>
    <xf numFmtId="0" fontId="32" fillId="0" borderId="0" xfId="0" applyFont="1"/>
    <xf numFmtId="0" fontId="31" fillId="0" borderId="22" xfId="0" applyFont="1" applyBorder="1" applyAlignment="1">
      <alignment horizontal="center"/>
    </xf>
    <xf numFmtId="0" fontId="31" fillId="0" borderId="21" xfId="0" applyFont="1" applyBorder="1" applyAlignment="1">
      <alignment horizontal="center" vertical="center"/>
    </xf>
    <xf numFmtId="0" fontId="31" fillId="0" borderId="25" xfId="0" applyFont="1" applyBorder="1" applyAlignment="1">
      <alignment horizontal="center"/>
    </xf>
    <xf numFmtId="3" fontId="31" fillId="0" borderId="22" xfId="82" applyNumberFormat="1" applyFont="1" applyFill="1" applyBorder="1" applyAlignment="1">
      <alignment horizontal="center"/>
    </xf>
    <xf numFmtId="0" fontId="31" fillId="0" borderId="14" xfId="0" applyFont="1" applyBorder="1"/>
    <xf numFmtId="0" fontId="32" fillId="0" borderId="28" xfId="0" applyFont="1" applyBorder="1"/>
    <xf numFmtId="0" fontId="31" fillId="0" borderId="17" xfId="0" applyFont="1" applyBorder="1"/>
    <xf numFmtId="0" fontId="31" fillId="0" borderId="29" xfId="0" applyFont="1" applyBorder="1"/>
    <xf numFmtId="0" fontId="31" fillId="0" borderId="27" xfId="0" applyFont="1" applyBorder="1"/>
    <xf numFmtId="0" fontId="31" fillId="0" borderId="20" xfId="0" applyFont="1" applyBorder="1"/>
    <xf numFmtId="0" fontId="31" fillId="0" borderId="0" xfId="0" applyFont="1" applyFill="1"/>
    <xf numFmtId="0" fontId="31" fillId="0" borderId="0" xfId="0" applyFont="1"/>
    <xf numFmtId="0" fontId="32" fillId="0" borderId="22" xfId="0" applyFont="1" applyBorder="1" applyAlignment="1">
      <alignment horizontal="center" vertical="top" wrapText="1"/>
    </xf>
    <xf numFmtId="0" fontId="32" fillId="0" borderId="30" xfId="0" applyFont="1" applyBorder="1" applyAlignment="1">
      <alignment vertical="center" wrapText="1"/>
    </xf>
    <xf numFmtId="0" fontId="32" fillId="0" borderId="22" xfId="0" applyFont="1" applyBorder="1" applyAlignment="1">
      <alignment vertical="top" wrapText="1"/>
    </xf>
    <xf numFmtId="0" fontId="32" fillId="0" borderId="30" xfId="0" applyFont="1" applyBorder="1" applyAlignment="1">
      <alignment vertical="top" wrapText="1"/>
    </xf>
    <xf numFmtId="0" fontId="32" fillId="0" borderId="0" xfId="0" applyFont="1" applyFill="1" applyAlignment="1">
      <alignment vertical="top" wrapText="1"/>
    </xf>
    <xf numFmtId="0" fontId="32" fillId="0" borderId="0" xfId="0" applyFont="1" applyAlignment="1">
      <alignment vertical="top" wrapText="1"/>
    </xf>
    <xf numFmtId="0" fontId="32" fillId="0" borderId="31" xfId="0" applyFont="1" applyFill="1" applyBorder="1" applyAlignment="1">
      <alignment horizontal="left" vertical="center"/>
    </xf>
    <xf numFmtId="0" fontId="31" fillId="0" borderId="13" xfId="0" applyFont="1" applyBorder="1" applyAlignment="1">
      <alignment horizontal="center"/>
    </xf>
    <xf numFmtId="0" fontId="31" fillId="0" borderId="23" xfId="0" applyFont="1" applyBorder="1"/>
    <xf numFmtId="0" fontId="32" fillId="0" borderId="32" xfId="0" applyFont="1" applyFill="1" applyBorder="1" applyAlignment="1">
      <alignment horizontal="left" vertical="center"/>
    </xf>
    <xf numFmtId="0" fontId="31" fillId="0" borderId="13" xfId="0" applyFont="1" applyBorder="1"/>
    <xf numFmtId="0" fontId="32" fillId="0" borderId="33" xfId="0" applyFont="1" applyBorder="1"/>
    <xf numFmtId="0" fontId="31" fillId="0" borderId="0" xfId="0" applyFont="1" applyBorder="1"/>
    <xf numFmtId="0" fontId="32" fillId="0" borderId="0" xfId="0" applyFont="1" applyBorder="1"/>
    <xf numFmtId="0" fontId="32" fillId="0" borderId="0" xfId="0" applyFont="1" applyFill="1" applyBorder="1"/>
    <xf numFmtId="0" fontId="27" fillId="0" borderId="0" xfId="0" applyFont="1"/>
    <xf numFmtId="0" fontId="34" fillId="0" borderId="0" xfId="0" applyFont="1" applyAlignment="1">
      <alignment horizontal="centerContinuous"/>
    </xf>
    <xf numFmtId="0" fontId="34" fillId="0" borderId="0" xfId="0" applyFont="1" applyFill="1" applyAlignment="1">
      <alignment horizontal="centerContinuous"/>
    </xf>
    <xf numFmtId="0" fontId="34" fillId="0" borderId="0" xfId="0" applyFont="1"/>
    <xf numFmtId="0" fontId="29" fillId="0" borderId="0" xfId="0" applyFont="1" applyAlignment="1">
      <alignment horizontal="left"/>
    </xf>
    <xf numFmtId="0" fontId="29" fillId="0" borderId="0" xfId="0" applyFont="1" applyAlignment="1">
      <alignment horizontal="center"/>
    </xf>
    <xf numFmtId="2" fontId="29" fillId="0" borderId="0" xfId="0" applyNumberFormat="1" applyFont="1" applyFill="1" applyAlignment="1">
      <alignment horizontal="centerContinuous"/>
    </xf>
    <xf numFmtId="0" fontId="29" fillId="0" borderId="34" xfId="0" applyFont="1" applyBorder="1" applyAlignment="1">
      <alignment horizontal="centerContinuous"/>
    </xf>
    <xf numFmtId="0" fontId="29" fillId="0" borderId="35" xfId="0" applyFont="1" applyBorder="1" applyAlignment="1">
      <alignment horizontal="centerContinuous"/>
    </xf>
    <xf numFmtId="2" fontId="29" fillId="0" borderId="36" xfId="0" applyNumberFormat="1" applyFont="1" applyFill="1" applyBorder="1" applyAlignment="1">
      <alignment horizontal="centerContinuous"/>
    </xf>
    <xf numFmtId="0" fontId="37" fillId="0" borderId="16" xfId="0" applyFont="1" applyBorder="1" applyAlignment="1">
      <alignment horizontal="center" vertical="center" wrapText="1"/>
    </xf>
    <xf numFmtId="0" fontId="29" fillId="0" borderId="16" xfId="0" applyFont="1" applyBorder="1" applyAlignment="1">
      <alignment horizontal="center" vertical="center" wrapText="1"/>
    </xf>
    <xf numFmtId="0" fontId="29" fillId="0" borderId="0" xfId="0" applyFont="1" applyAlignment="1">
      <alignment horizontal="center" vertical="center" wrapText="1"/>
    </xf>
    <xf numFmtId="0" fontId="29" fillId="0" borderId="11" xfId="0" applyFont="1" applyBorder="1"/>
    <xf numFmtId="43" fontId="29" fillId="0" borderId="11" xfId="46" applyFont="1" applyBorder="1"/>
    <xf numFmtId="43" fontId="29" fillId="24" borderId="37" xfId="46" applyFont="1" applyFill="1" applyBorder="1"/>
    <xf numFmtId="188" fontId="28" fillId="0" borderId="17" xfId="0" applyNumberFormat="1" applyFont="1" applyBorder="1"/>
    <xf numFmtId="0" fontId="28" fillId="0" borderId="28" xfId="0" applyFont="1" applyBorder="1"/>
    <xf numFmtId="0" fontId="28" fillId="24" borderId="38" xfId="0" applyFont="1" applyFill="1" applyBorder="1"/>
    <xf numFmtId="0" fontId="28" fillId="24" borderId="39" xfId="0" applyFont="1" applyFill="1" applyBorder="1"/>
    <xf numFmtId="0" fontId="29" fillId="0" borderId="17" xfId="0" applyFont="1" applyBorder="1"/>
    <xf numFmtId="0" fontId="29" fillId="0" borderId="28" xfId="0" applyFont="1" applyBorder="1"/>
    <xf numFmtId="187" fontId="29" fillId="0" borderId="12" xfId="46" applyNumberFormat="1" applyFont="1" applyBorder="1"/>
    <xf numFmtId="187" fontId="29" fillId="24" borderId="38" xfId="46" applyNumberFormat="1" applyFont="1" applyFill="1" applyBorder="1"/>
    <xf numFmtId="187" fontId="29" fillId="24" borderId="39" xfId="46" applyNumberFormat="1" applyFont="1" applyFill="1" applyBorder="1"/>
    <xf numFmtId="187" fontId="29" fillId="0" borderId="11" xfId="46" applyNumberFormat="1" applyFont="1" applyBorder="1"/>
    <xf numFmtId="0" fontId="29" fillId="0" borderId="16" xfId="0" applyFont="1" applyBorder="1" applyAlignment="1">
      <alignment horizontal="centerContinuous"/>
    </xf>
    <xf numFmtId="43" fontId="29" fillId="0" borderId="16" xfId="0" applyNumberFormat="1" applyFont="1" applyBorder="1"/>
    <xf numFmtId="2" fontId="34" fillId="0" borderId="0" xfId="0" applyNumberFormat="1" applyFont="1" applyFill="1" applyAlignment="1">
      <alignment horizontal="centerContinuous"/>
    </xf>
    <xf numFmtId="0" fontId="38" fillId="0" borderId="0" xfId="0" applyFont="1"/>
    <xf numFmtId="0" fontId="39" fillId="0" borderId="0" xfId="0" applyFont="1"/>
    <xf numFmtId="0" fontId="40" fillId="0" borderId="0" xfId="0" applyFont="1"/>
    <xf numFmtId="0" fontId="40" fillId="0" borderId="0" xfId="0" applyFont="1" applyFill="1"/>
    <xf numFmtId="43" fontId="39" fillId="0" borderId="0" xfId="46" applyFont="1" applyFill="1"/>
    <xf numFmtId="0" fontId="39" fillId="0" borderId="0" xfId="0" applyFont="1" applyFill="1"/>
    <xf numFmtId="0" fontId="28" fillId="0" borderId="0" xfId="0" applyFont="1" applyFill="1" applyAlignment="1">
      <alignment horizontal="centerContinuous"/>
    </xf>
    <xf numFmtId="2" fontId="28" fillId="0" borderId="0" xfId="0" applyNumberFormat="1" applyFont="1" applyFill="1" applyAlignment="1">
      <alignment horizontal="centerContinuous"/>
    </xf>
    <xf numFmtId="0" fontId="46" fillId="0" borderId="0" xfId="0" applyFont="1"/>
    <xf numFmtId="0" fontId="47" fillId="0" borderId="0" xfId="0" applyFont="1"/>
    <xf numFmtId="43" fontId="48" fillId="0" borderId="0" xfId="46" applyFont="1" applyFill="1"/>
    <xf numFmtId="0" fontId="48" fillId="0" borderId="0" xfId="0" applyFont="1" applyFill="1"/>
    <xf numFmtId="0" fontId="47" fillId="0" borderId="0" xfId="0" applyFont="1" applyFill="1"/>
    <xf numFmtId="43" fontId="29" fillId="0" borderId="0" xfId="46" applyFont="1" applyFill="1"/>
    <xf numFmtId="2" fontId="29" fillId="0" borderId="0" xfId="0" applyNumberFormat="1" applyFont="1" applyFill="1"/>
    <xf numFmtId="0" fontId="29" fillId="0" borderId="0" xfId="0" applyFont="1" applyFill="1"/>
    <xf numFmtId="187" fontId="29" fillId="0" borderId="0" xfId="46" applyNumberFormat="1" applyFont="1" applyFill="1"/>
    <xf numFmtId="0" fontId="28" fillId="0" borderId="0" xfId="0" applyFont="1" applyAlignment="1">
      <alignment horizontal="right"/>
    </xf>
    <xf numFmtId="0" fontId="28" fillId="0" borderId="0" xfId="0" applyFont="1" applyBorder="1"/>
    <xf numFmtId="0" fontId="28" fillId="0" borderId="0" xfId="0" applyFont="1" applyBorder="1" applyAlignment="1">
      <alignment horizontal="right"/>
    </xf>
    <xf numFmtId="0" fontId="28" fillId="0" borderId="0" xfId="0" applyFont="1" applyBorder="1" applyAlignment="1">
      <alignment horizontal="left"/>
    </xf>
    <xf numFmtId="0" fontId="28" fillId="0" borderId="0" xfId="0" applyFont="1" applyFill="1" applyBorder="1" applyAlignment="1">
      <alignment horizontal="center"/>
    </xf>
    <xf numFmtId="3" fontId="28" fillId="0" borderId="0" xfId="46" applyNumberFormat="1" applyFont="1" applyFill="1" applyBorder="1"/>
    <xf numFmtId="187" fontId="28" fillId="0" borderId="0" xfId="46" applyNumberFormat="1" applyFont="1" applyFill="1" applyBorder="1"/>
    <xf numFmtId="2" fontId="28" fillId="0" borderId="0" xfId="0" applyNumberFormat="1" applyFont="1" applyFill="1"/>
    <xf numFmtId="0" fontId="32" fillId="0" borderId="0" xfId="0" applyFont="1" applyAlignment="1">
      <alignment horizontal="centerContinuous"/>
    </xf>
    <xf numFmtId="0" fontId="31" fillId="0" borderId="16" xfId="0" applyFont="1" applyBorder="1" applyAlignment="1">
      <alignment horizontal="centerContinuous"/>
    </xf>
    <xf numFmtId="0" fontId="32" fillId="0" borderId="16" xfId="0" applyFont="1" applyBorder="1" applyAlignment="1">
      <alignment horizontal="centerContinuous"/>
    </xf>
    <xf numFmtId="0" fontId="31" fillId="0" borderId="16" xfId="0" applyFont="1" applyBorder="1" applyAlignment="1">
      <alignment horizontal="center" vertical="top" wrapText="1"/>
    </xf>
    <xf numFmtId="0" fontId="31" fillId="0" borderId="14" xfId="0" applyFont="1" applyBorder="1" applyAlignment="1">
      <alignment horizontal="right"/>
    </xf>
    <xf numFmtId="187" fontId="31" fillId="0" borderId="41" xfId="0" applyNumberFormat="1" applyFont="1" applyBorder="1"/>
    <xf numFmtId="0" fontId="31" fillId="0" borderId="42" xfId="0" applyFont="1" applyBorder="1" applyAlignment="1">
      <alignment horizontal="right"/>
    </xf>
    <xf numFmtId="0" fontId="31" fillId="0" borderId="42" xfId="0" applyFont="1" applyBorder="1"/>
    <xf numFmtId="187" fontId="31" fillId="0" borderId="43" xfId="0" applyNumberFormat="1" applyFont="1" applyBorder="1"/>
    <xf numFmtId="0" fontId="32" fillId="0" borderId="17" xfId="0" applyFont="1" applyBorder="1" applyAlignment="1">
      <alignment horizontal="right"/>
    </xf>
    <xf numFmtId="0" fontId="32" fillId="0" borderId="17" xfId="0" applyFont="1" applyBorder="1"/>
    <xf numFmtId="0" fontId="32" fillId="0" borderId="12" xfId="0" applyFont="1" applyBorder="1" applyAlignment="1"/>
    <xf numFmtId="0" fontId="32" fillId="0" borderId="12" xfId="0" applyFont="1" applyBorder="1"/>
    <xf numFmtId="187" fontId="32" fillId="0" borderId="12" xfId="46" applyNumberFormat="1" applyFont="1" applyBorder="1"/>
    <xf numFmtId="0" fontId="32" fillId="0" borderId="17" xfId="0" applyFont="1" applyFill="1" applyBorder="1"/>
    <xf numFmtId="0" fontId="32" fillId="0" borderId="25" xfId="0" applyFont="1" applyBorder="1" applyAlignment="1">
      <alignment horizontal="right"/>
    </xf>
    <xf numFmtId="0" fontId="32" fillId="0" borderId="25" xfId="0" applyFont="1" applyBorder="1"/>
    <xf numFmtId="187" fontId="31" fillId="0" borderId="15" xfId="0" applyNumberFormat="1" applyFont="1" applyBorder="1"/>
    <xf numFmtId="0" fontId="32" fillId="0" borderId="12" xfId="0" applyFont="1" applyBorder="1" applyAlignment="1">
      <alignment horizontal="right"/>
    </xf>
    <xf numFmtId="187" fontId="32" fillId="0" borderId="12" xfId="0" applyNumberFormat="1" applyFont="1" applyBorder="1"/>
    <xf numFmtId="0" fontId="32" fillId="0" borderId="13" xfId="0" applyFont="1" applyBorder="1" applyAlignment="1">
      <alignment horizontal="center"/>
    </xf>
    <xf numFmtId="0" fontId="32" fillId="0" borderId="13" xfId="0" applyFont="1" applyBorder="1"/>
    <xf numFmtId="187" fontId="32" fillId="0" borderId="13" xfId="0" applyNumberFormat="1" applyFont="1" applyBorder="1"/>
    <xf numFmtId="0" fontId="32" fillId="0" borderId="44" xfId="0" applyFont="1" applyBorder="1" applyAlignment="1">
      <alignment horizontal="right"/>
    </xf>
    <xf numFmtId="0" fontId="32" fillId="0" borderId="44" xfId="0" applyFont="1" applyBorder="1"/>
    <xf numFmtId="187" fontId="32" fillId="0" borderId="11" xfId="0" applyNumberFormat="1" applyFont="1" applyBorder="1"/>
    <xf numFmtId="0" fontId="31" fillId="0" borderId="34" xfId="0" applyFont="1" applyBorder="1" applyAlignment="1">
      <alignment horizontal="right"/>
    </xf>
    <xf numFmtId="0" fontId="31" fillId="0" borderId="34" xfId="0" applyFont="1" applyBorder="1"/>
    <xf numFmtId="187" fontId="31" fillId="0" borderId="16" xfId="0" applyNumberFormat="1" applyFont="1" applyBorder="1"/>
    <xf numFmtId="0" fontId="32" fillId="0" borderId="18" xfId="0" applyFont="1" applyBorder="1" applyAlignment="1">
      <alignment horizontal="right"/>
    </xf>
    <xf numFmtId="0" fontId="32" fillId="0" borderId="18" xfId="0" applyFont="1" applyBorder="1"/>
    <xf numFmtId="187" fontId="32" fillId="0" borderId="19" xfId="46" applyNumberFormat="1" applyFont="1" applyBorder="1"/>
    <xf numFmtId="0" fontId="32" fillId="0" borderId="19" xfId="0" applyFont="1" applyBorder="1"/>
    <xf numFmtId="43" fontId="32" fillId="0" borderId="19" xfId="46" applyFont="1" applyBorder="1"/>
    <xf numFmtId="0" fontId="32" fillId="0" borderId="44" xfId="0" applyFont="1" applyFill="1" applyBorder="1"/>
    <xf numFmtId="187" fontId="32" fillId="0" borderId="11" xfId="46" applyNumberFormat="1" applyFont="1" applyBorder="1"/>
    <xf numFmtId="0" fontId="32" fillId="0" borderId="11" xfId="0" applyFont="1" applyBorder="1"/>
    <xf numFmtId="0" fontId="31" fillId="0" borderId="16" xfId="0" applyFont="1" applyBorder="1" applyAlignment="1">
      <alignment horizontal="right"/>
    </xf>
    <xf numFmtId="0" fontId="31" fillId="0" borderId="16" xfId="0" applyFont="1" applyBorder="1"/>
    <xf numFmtId="187" fontId="31" fillId="0" borderId="16" xfId="46" applyNumberFormat="1" applyFont="1" applyBorder="1"/>
    <xf numFmtId="0" fontId="32" fillId="0" borderId="11" xfId="0" applyFont="1" applyBorder="1" applyAlignment="1">
      <alignment horizontal="right"/>
    </xf>
    <xf numFmtId="0" fontId="29" fillId="0" borderId="0" xfId="82" applyFont="1" applyFill="1" applyAlignment="1">
      <alignment horizontal="left"/>
    </xf>
    <xf numFmtId="0" fontId="31" fillId="0" borderId="21" xfId="0" applyFont="1" applyBorder="1"/>
    <xf numFmtId="0" fontId="31" fillId="0" borderId="25" xfId="0" applyFont="1" applyBorder="1"/>
    <xf numFmtId="0" fontId="31" fillId="0" borderId="32" xfId="0" applyFont="1" applyBorder="1"/>
    <xf numFmtId="0" fontId="32" fillId="0" borderId="12" xfId="0" applyFont="1" applyBorder="1" applyAlignment="1">
      <alignment horizontal="center"/>
    </xf>
    <xf numFmtId="0" fontId="49" fillId="0" borderId="0" xfId="0" applyFont="1"/>
    <xf numFmtId="0" fontId="50" fillId="0" borderId="0" xfId="0" applyFont="1"/>
    <xf numFmtId="0" fontId="51" fillId="0" borderId="0" xfId="0" applyFont="1" applyAlignment="1">
      <alignment horizontal="centerContinuous"/>
    </xf>
    <xf numFmtId="0" fontId="52" fillId="0" borderId="0" xfId="0" applyFont="1" applyAlignment="1">
      <alignment horizontal="centerContinuous"/>
    </xf>
    <xf numFmtId="0" fontId="50" fillId="0" borderId="0" xfId="0" applyFont="1" applyAlignment="1">
      <alignment horizontal="left"/>
    </xf>
    <xf numFmtId="0" fontId="50" fillId="0" borderId="0" xfId="0" applyFont="1" applyAlignment="1">
      <alignment horizontal="centerContinuous"/>
    </xf>
    <xf numFmtId="0" fontId="53" fillId="0" borderId="16" xfId="0" applyFont="1" applyBorder="1" applyAlignment="1">
      <alignment horizontal="center" wrapText="1"/>
    </xf>
    <xf numFmtId="0" fontId="49" fillId="0" borderId="22" xfId="0" applyFont="1" applyBorder="1" applyAlignment="1">
      <alignment horizontal="center" vertical="center"/>
    </xf>
    <xf numFmtId="0" fontId="49" fillId="0" borderId="16" xfId="0" applyFont="1" applyBorder="1"/>
    <xf numFmtId="0" fontId="49" fillId="0" borderId="16" xfId="0" applyFont="1" applyBorder="1" applyAlignment="1">
      <alignment horizontal="center"/>
    </xf>
    <xf numFmtId="187" fontId="49" fillId="0" borderId="16" xfId="49" applyNumberFormat="1" applyFont="1" applyBorder="1"/>
    <xf numFmtId="0" fontId="50" fillId="0" borderId="11" xfId="0" applyFont="1" applyBorder="1"/>
    <xf numFmtId="0" fontId="50" fillId="0" borderId="45" xfId="0" applyFont="1" applyBorder="1"/>
    <xf numFmtId="0" fontId="50" fillId="0" borderId="12" xfId="0" applyFont="1" applyBorder="1"/>
    <xf numFmtId="0" fontId="50" fillId="0" borderId="13" xfId="0" applyFont="1" applyBorder="1"/>
    <xf numFmtId="0" fontId="50" fillId="0" borderId="0" xfId="0" applyFont="1" applyBorder="1"/>
    <xf numFmtId="0" fontId="42" fillId="0" borderId="0" xfId="0" applyFont="1" applyAlignment="1">
      <alignment horizontal="left"/>
    </xf>
    <xf numFmtId="0" fontId="50" fillId="0" borderId="19" xfId="0" applyFont="1" applyBorder="1"/>
    <xf numFmtId="0" fontId="27" fillId="0" borderId="14" xfId="59" applyFont="1" applyBorder="1" applyAlignment="1">
      <alignment horizontal="right"/>
    </xf>
    <xf numFmtId="0" fontId="36" fillId="0" borderId="24" xfId="59" applyFont="1" applyBorder="1" applyAlignment="1">
      <alignment horizontal="center"/>
    </xf>
    <xf numFmtId="0" fontId="36" fillId="0" borderId="24" xfId="59" applyFont="1" applyBorder="1"/>
    <xf numFmtId="187" fontId="35" fillId="0" borderId="24" xfId="47" applyNumberFormat="1" applyFont="1" applyFill="1" applyBorder="1" applyAlignment="1">
      <alignment horizontal="center"/>
    </xf>
    <xf numFmtId="3" fontId="35" fillId="0" borderId="24" xfId="81" applyNumberFormat="1" applyFont="1" applyFill="1" applyBorder="1" applyAlignment="1">
      <alignment horizontal="center"/>
    </xf>
    <xf numFmtId="0" fontId="35" fillId="0" borderId="24" xfId="86" applyFont="1" applyFill="1" applyBorder="1" applyAlignment="1">
      <alignment horizontal="left"/>
    </xf>
    <xf numFmtId="0" fontId="35" fillId="0" borderId="0" xfId="81" applyFont="1" applyFill="1"/>
    <xf numFmtId="0" fontId="36" fillId="0" borderId="24" xfId="59" applyFont="1" applyBorder="1" applyAlignment="1">
      <alignment horizontal="center" vertical="top" wrapText="1"/>
    </xf>
    <xf numFmtId="0" fontId="36" fillId="0" borderId="24" xfId="59" applyFont="1" applyBorder="1" applyAlignment="1">
      <alignment vertical="top" wrapText="1"/>
    </xf>
    <xf numFmtId="0" fontId="36" fillId="0" borderId="12" xfId="59" applyFont="1" applyBorder="1" applyAlignment="1">
      <alignment horizontal="center" vertical="top" wrapText="1"/>
    </xf>
    <xf numFmtId="0" fontId="35" fillId="0" borderId="12" xfId="86" applyFont="1" applyFill="1" applyBorder="1" applyAlignment="1">
      <alignment vertical="top" wrapText="1"/>
    </xf>
    <xf numFmtId="0" fontId="28" fillId="0" borderId="13" xfId="59" applyFont="1" applyBorder="1" applyAlignment="1">
      <alignment horizontal="center" vertical="top" wrapText="1"/>
    </xf>
    <xf numFmtId="0" fontId="28" fillId="0" borderId="13" xfId="59" applyFont="1" applyBorder="1" applyAlignment="1">
      <alignment vertical="top" wrapText="1"/>
    </xf>
    <xf numFmtId="3" fontId="32" fillId="0" borderId="13" xfId="81" applyNumberFormat="1" applyFont="1" applyFill="1" applyBorder="1" applyAlignment="1">
      <alignment horizontal="center" vertical="top" wrapText="1"/>
    </xf>
    <xf numFmtId="0" fontId="32" fillId="0" borderId="13" xfId="86" applyFont="1" applyFill="1" applyBorder="1" applyAlignment="1">
      <alignment horizontal="left" vertical="top" wrapText="1"/>
    </xf>
    <xf numFmtId="187" fontId="32" fillId="0" borderId="13" xfId="47" applyNumberFormat="1" applyFont="1" applyFill="1" applyBorder="1" applyAlignment="1">
      <alignment horizontal="center" vertical="top" wrapText="1"/>
    </xf>
    <xf numFmtId="0" fontId="32" fillId="0" borderId="0" xfId="86" applyFont="1" applyFill="1" applyBorder="1" applyAlignment="1">
      <alignment horizontal="center"/>
    </xf>
    <xf numFmtId="0" fontId="32" fillId="0" borderId="0" xfId="86" applyFont="1" applyFill="1" applyBorder="1" applyAlignment="1">
      <alignment horizontal="left"/>
    </xf>
    <xf numFmtId="187" fontId="32" fillId="0" borderId="0" xfId="47" applyNumberFormat="1" applyFont="1" applyFill="1" applyBorder="1" applyAlignment="1">
      <alignment horizontal="center"/>
    </xf>
    <xf numFmtId="0" fontId="29" fillId="0" borderId="26" xfId="59" applyFont="1" applyBorder="1"/>
    <xf numFmtId="49" fontId="28" fillId="0" borderId="0" xfId="0" applyNumberFormat="1" applyFont="1" applyAlignment="1">
      <alignment horizontal="center"/>
    </xf>
    <xf numFmtId="49" fontId="28" fillId="0" borderId="0" xfId="0" applyNumberFormat="1" applyFont="1"/>
    <xf numFmtId="0" fontId="54" fillId="0" borderId="0" xfId="0" applyFont="1"/>
    <xf numFmtId="0" fontId="29" fillId="0" borderId="29" xfId="0" applyFont="1" applyBorder="1" applyAlignment="1">
      <alignment horizontal="center" vertical="center" wrapText="1"/>
    </xf>
    <xf numFmtId="0" fontId="32" fillId="0" borderId="27" xfId="0" applyFont="1" applyBorder="1" applyAlignment="1">
      <alignment vertical="center" wrapText="1"/>
    </xf>
    <xf numFmtId="0" fontId="32" fillId="0" borderId="40" xfId="0" applyFont="1" applyBorder="1" applyAlignment="1">
      <alignment vertical="center" wrapText="1"/>
    </xf>
    <xf numFmtId="0" fontId="32" fillId="0" borderId="30" xfId="0" applyFont="1" applyBorder="1" applyAlignment="1">
      <alignment vertical="center" wrapText="1"/>
    </xf>
    <xf numFmtId="0" fontId="31" fillId="0" borderId="20" xfId="0" applyFont="1" applyBorder="1" applyAlignment="1">
      <alignment horizontal="center" vertical="center"/>
    </xf>
    <xf numFmtId="0" fontId="32" fillId="0" borderId="22" xfId="0" applyFont="1" applyBorder="1" applyAlignment="1">
      <alignment vertical="center"/>
    </xf>
    <xf numFmtId="0" fontId="31" fillId="0" borderId="20" xfId="59" applyFont="1" applyBorder="1" applyAlignment="1">
      <alignment horizontal="center" vertical="center"/>
    </xf>
    <xf numFmtId="0" fontId="32" fillId="0" borderId="22" xfId="59" applyFont="1" applyBorder="1" applyAlignment="1">
      <alignment horizontal="center" vertical="center"/>
    </xf>
    <xf numFmtId="0" fontId="31" fillId="0" borderId="20" xfId="59" applyFont="1" applyBorder="1" applyAlignment="1">
      <alignment horizontal="center" vertical="center" wrapText="1"/>
    </xf>
    <xf numFmtId="0" fontId="31" fillId="0" borderId="25" xfId="59" applyFont="1" applyBorder="1" applyAlignment="1">
      <alignment horizontal="center" vertical="center" wrapText="1"/>
    </xf>
    <xf numFmtId="0" fontId="31" fillId="0" borderId="41" xfId="59" applyFont="1" applyBorder="1" applyAlignment="1">
      <alignment horizontal="center" vertical="center" wrapText="1"/>
    </xf>
    <xf numFmtId="0" fontId="31" fillId="0" borderId="40" xfId="59" applyFont="1" applyBorder="1" applyAlignment="1">
      <alignment horizontal="center" vertical="center"/>
    </xf>
    <xf numFmtId="0" fontId="31" fillId="0" borderId="10" xfId="59" applyFont="1" applyBorder="1" applyAlignment="1">
      <alignment horizontal="center" vertical="center"/>
    </xf>
    <xf numFmtId="0" fontId="31" fillId="0" borderId="30" xfId="59" applyFont="1" applyBorder="1" applyAlignment="1">
      <alignment horizontal="center" vertical="center"/>
    </xf>
    <xf numFmtId="0" fontId="31" fillId="0" borderId="40" xfId="59" applyFont="1" applyBorder="1" applyAlignment="1">
      <alignment horizontal="center" vertical="center" wrapText="1"/>
    </xf>
    <xf numFmtId="0" fontId="31" fillId="0" borderId="30" xfId="59" applyFont="1" applyBorder="1" applyAlignment="1">
      <alignment horizontal="center" vertical="center" wrapText="1"/>
    </xf>
    <xf numFmtId="0" fontId="31" fillId="0" borderId="34" xfId="59" applyFont="1" applyBorder="1" applyAlignment="1">
      <alignment horizontal="center" vertical="center"/>
    </xf>
    <xf numFmtId="0" fontId="31" fillId="0" borderId="35" xfId="59" applyFont="1" applyBorder="1" applyAlignment="1">
      <alignment horizontal="center" vertical="center"/>
    </xf>
    <xf numFmtId="0" fontId="31" fillId="0" borderId="36" xfId="59" applyFont="1" applyBorder="1" applyAlignment="1">
      <alignment horizontal="center" vertical="center"/>
    </xf>
    <xf numFmtId="0" fontId="30" fillId="0" borderId="20" xfId="59" applyFont="1" applyBorder="1" applyAlignment="1">
      <alignment horizontal="center" vertical="center" wrapText="1"/>
    </xf>
    <xf numFmtId="0" fontId="30" fillId="0" borderId="22" xfId="59" applyFont="1" applyBorder="1" applyAlignment="1">
      <alignment horizontal="center" vertical="center" wrapText="1"/>
    </xf>
    <xf numFmtId="0" fontId="31" fillId="0" borderId="22" xfId="59" applyFont="1" applyBorder="1" applyAlignment="1">
      <alignment horizontal="center" vertical="center"/>
    </xf>
    <xf numFmtId="0" fontId="31" fillId="0" borderId="22" xfId="59" applyFont="1" applyBorder="1" applyAlignment="1">
      <alignment horizontal="center" vertical="center" wrapText="1"/>
    </xf>
    <xf numFmtId="0" fontId="29" fillId="0" borderId="20" xfId="0" applyFont="1" applyBorder="1" applyAlignment="1">
      <alignment horizontal="center" vertical="center" wrapText="1"/>
    </xf>
    <xf numFmtId="0" fontId="29" fillId="0" borderId="22" xfId="0" applyFont="1" applyBorder="1" applyAlignment="1">
      <alignment horizontal="center" vertical="center" wrapText="1"/>
    </xf>
    <xf numFmtId="0" fontId="29" fillId="0" borderId="20" xfId="0" applyFont="1" applyBorder="1" applyAlignment="1">
      <alignment horizontal="center" vertical="center"/>
    </xf>
    <xf numFmtId="0" fontId="29" fillId="0" borderId="22" xfId="0" applyFont="1" applyBorder="1" applyAlignment="1">
      <alignment horizontal="center" vertical="center"/>
    </xf>
    <xf numFmtId="0" fontId="28" fillId="0" borderId="22" xfId="0" applyFont="1" applyBorder="1" applyAlignment="1">
      <alignment horizontal="center" vertical="center" wrapText="1"/>
    </xf>
    <xf numFmtId="0" fontId="29" fillId="0" borderId="29" xfId="0" applyFont="1" applyBorder="1" applyAlignment="1">
      <alignment horizontal="center" vertical="center"/>
    </xf>
    <xf numFmtId="0" fontId="29" fillId="0" borderId="27" xfId="0" applyFont="1" applyBorder="1" applyAlignment="1">
      <alignment horizontal="center" vertical="center"/>
    </xf>
    <xf numFmtId="0" fontId="29" fillId="0" borderId="33" xfId="0" applyFont="1" applyBorder="1" applyAlignment="1">
      <alignment horizontal="center" vertical="center"/>
    </xf>
    <xf numFmtId="0" fontId="31" fillId="0" borderId="29" xfId="0" applyFont="1" applyBorder="1" applyAlignment="1">
      <alignment horizontal="center" vertical="center"/>
    </xf>
    <xf numFmtId="0" fontId="32" fillId="0" borderId="27" xfId="0" applyFont="1" applyBorder="1" applyAlignment="1">
      <alignment vertical="center"/>
    </xf>
    <xf numFmtId="0" fontId="32" fillId="0" borderId="26" xfId="0" applyFont="1" applyBorder="1" applyAlignment="1">
      <alignment vertical="center"/>
    </xf>
    <xf numFmtId="0" fontId="32" fillId="0" borderId="21" xfId="0" applyFont="1" applyBorder="1" applyAlignment="1">
      <alignment vertical="center"/>
    </xf>
    <xf numFmtId="0" fontId="49" fillId="0" borderId="16" xfId="0" applyFont="1" applyBorder="1" applyAlignment="1">
      <alignment horizontal="center" vertical="center"/>
    </xf>
    <xf numFmtId="0" fontId="53" fillId="0" borderId="16" xfId="0" applyFont="1" applyBorder="1" applyAlignment="1">
      <alignment horizontal="center" wrapText="1"/>
    </xf>
    <xf numFmtId="0" fontId="53" fillId="0" borderId="20" xfId="0" applyFont="1" applyBorder="1" applyAlignment="1">
      <alignment horizontal="center" vertical="center" wrapText="1"/>
    </xf>
    <xf numFmtId="0" fontId="53" fillId="0" borderId="22" xfId="0" applyFont="1" applyBorder="1" applyAlignment="1">
      <alignment horizontal="center" vertical="center" wrapText="1"/>
    </xf>
    <xf numFmtId="0" fontId="53" fillId="0" borderId="25" xfId="0" applyFont="1" applyBorder="1" applyAlignment="1">
      <alignment horizontal="center" vertical="center" wrapText="1"/>
    </xf>
    <xf numFmtId="0" fontId="53" fillId="0" borderId="16" xfId="0" applyFont="1" applyBorder="1" applyAlignment="1">
      <alignment horizontal="center" vertical="center" wrapText="1"/>
    </xf>
    <xf numFmtId="0" fontId="49" fillId="0" borderId="16" xfId="0" applyFont="1" applyBorder="1" applyAlignment="1">
      <alignment horizontal="center"/>
    </xf>
    <xf numFmtId="0" fontId="49" fillId="0" borderId="20" xfId="0" applyFont="1" applyBorder="1" applyAlignment="1">
      <alignment vertical="center"/>
    </xf>
    <xf numFmtId="0" fontId="49" fillId="0" borderId="25" xfId="0" applyFont="1" applyBorder="1" applyAlignment="1">
      <alignment vertical="center"/>
    </xf>
    <xf numFmtId="3" fontId="31" fillId="0" borderId="20" xfId="81" applyNumberFormat="1" applyFont="1" applyFill="1" applyBorder="1" applyAlignment="1">
      <alignment horizontal="center" vertical="center" wrapText="1"/>
    </xf>
    <xf numFmtId="3" fontId="31" fillId="0" borderId="22" xfId="81" applyNumberFormat="1" applyFont="1" applyFill="1" applyBorder="1" applyAlignment="1">
      <alignment horizontal="center" vertical="center" wrapText="1"/>
    </xf>
    <xf numFmtId="0" fontId="31" fillId="0" borderId="20" xfId="81" applyFont="1" applyFill="1" applyBorder="1" applyAlignment="1">
      <alignment horizontal="center" vertical="center"/>
    </xf>
    <xf numFmtId="0" fontId="32" fillId="0" borderId="22" xfId="81" applyFont="1" applyFill="1" applyBorder="1" applyAlignment="1">
      <alignment horizontal="center" vertical="center"/>
    </xf>
    <xf numFmtId="0" fontId="31" fillId="0" borderId="16" xfId="59" applyFont="1" applyBorder="1" applyAlignment="1">
      <alignment horizontal="center"/>
    </xf>
    <xf numFmtId="0" fontId="32" fillId="0" borderId="22" xfId="59" applyFont="1" applyBorder="1" applyAlignment="1">
      <alignment wrapText="1"/>
    </xf>
    <xf numFmtId="0" fontId="31" fillId="0" borderId="22" xfId="81" applyFont="1" applyFill="1" applyBorder="1" applyAlignment="1">
      <alignment horizontal="center" vertical="center"/>
    </xf>
    <xf numFmtId="3" fontId="30" fillId="0" borderId="20" xfId="81" applyNumberFormat="1" applyFont="1" applyFill="1" applyBorder="1" applyAlignment="1">
      <alignment horizontal="center" vertical="center" wrapText="1"/>
    </xf>
    <xf numFmtId="3" fontId="30" fillId="0" borderId="22" xfId="81" applyNumberFormat="1" applyFont="1" applyFill="1" applyBorder="1" applyAlignment="1">
      <alignment horizontal="center" vertical="center" wrapText="1"/>
    </xf>
    <xf numFmtId="0" fontId="29" fillId="0" borderId="0" xfId="0" applyFont="1" applyAlignment="1">
      <alignment horizontal="center"/>
    </xf>
  </cellXfs>
  <cellStyles count="103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20% - ส่วนที่ถูกเน้น1" xfId="7"/>
    <cellStyle name="20% - ส่วนที่ถูกเน้น2" xfId="8"/>
    <cellStyle name="20% - ส่วนที่ถูกเน้น3" xfId="9"/>
    <cellStyle name="20% - ส่วนที่ถูกเน้น4" xfId="10"/>
    <cellStyle name="20% - ส่วนที่ถูกเน้น5" xfId="11"/>
    <cellStyle name="20% - ส่วนที่ถูกเน้น6" xfId="12"/>
    <cellStyle name="40% - Accent1" xfId="13" builtinId="31" customBuiltin="1"/>
    <cellStyle name="40% - Accent2" xfId="14" builtinId="35" customBuiltin="1"/>
    <cellStyle name="40% - Accent3" xfId="15" builtinId="39" customBuiltin="1"/>
    <cellStyle name="40% - Accent4" xfId="16" builtinId="43" customBuiltin="1"/>
    <cellStyle name="40% - Accent5" xfId="17" builtinId="47" customBuiltin="1"/>
    <cellStyle name="40% - Accent6" xfId="18" builtinId="51" customBuiltin="1"/>
    <cellStyle name="40% - ส่วนที่ถูกเน้น1" xfId="19"/>
    <cellStyle name="40% - ส่วนที่ถูกเน้น2" xfId="20"/>
    <cellStyle name="40% - ส่วนที่ถูกเน้น3" xfId="21"/>
    <cellStyle name="40% - ส่วนที่ถูกเน้น4" xfId="22"/>
    <cellStyle name="40% - ส่วนที่ถูกเน้น5" xfId="23"/>
    <cellStyle name="40% - ส่วนที่ถูกเน้น6" xfId="24"/>
    <cellStyle name="60% - Accent1" xfId="25" builtinId="32" customBuiltin="1"/>
    <cellStyle name="60% - Accent2" xfId="26" builtinId="36" customBuiltin="1"/>
    <cellStyle name="60% - Accent3" xfId="27" builtinId="40" customBuiltin="1"/>
    <cellStyle name="60% - Accent4" xfId="28" builtinId="44" customBuiltin="1"/>
    <cellStyle name="60% - Accent5" xfId="29" builtinId="48" customBuiltin="1"/>
    <cellStyle name="60% - Accent6" xfId="30" builtinId="52" customBuiltin="1"/>
    <cellStyle name="60% - ส่วนที่ถูกเน้น1" xfId="31"/>
    <cellStyle name="60% - ส่วนที่ถูกเน้น2" xfId="32"/>
    <cellStyle name="60% - ส่วนที่ถูกเน้น3" xfId="33"/>
    <cellStyle name="60% - ส่วนที่ถูกเน้น4" xfId="34"/>
    <cellStyle name="60% - ส่วนที่ถูกเน้น5" xfId="35"/>
    <cellStyle name="60% - ส่วนที่ถูกเน้น6" xfId="36"/>
    <cellStyle name="Accent1" xfId="37" builtinId="29" customBuiltin="1"/>
    <cellStyle name="Accent2" xfId="38" builtinId="33" customBuiltin="1"/>
    <cellStyle name="Accent3" xfId="39" builtinId="37" customBuiltin="1"/>
    <cellStyle name="Accent4" xfId="40" builtinId="41" customBuiltin="1"/>
    <cellStyle name="Accent5" xfId="41" builtinId="45" customBuiltin="1"/>
    <cellStyle name="Accent6" xfId="42" builtinId="49" customBuiltin="1"/>
    <cellStyle name="Bad" xfId="43" builtinId="27" customBuiltin="1"/>
    <cellStyle name="Calculation" xfId="44" builtinId="22" customBuiltin="1"/>
    <cellStyle name="Check Cell" xfId="45" builtinId="23" customBuiltin="1"/>
    <cellStyle name="Comma" xfId="46" builtinId="3"/>
    <cellStyle name="Comma 2" xfId="47"/>
    <cellStyle name="Comma 3" xfId="48"/>
    <cellStyle name="Comma 4" xfId="49"/>
    <cellStyle name="Explanatory Text" xfId="50" builtinId="53" customBuiltin="1"/>
    <cellStyle name="Good" xfId="51" builtinId="26" customBuiltin="1"/>
    <cellStyle name="Heading 1" xfId="52" builtinId="16" customBuiltin="1"/>
    <cellStyle name="Heading 2" xfId="53" builtinId="17" customBuiltin="1"/>
    <cellStyle name="Heading 3" xfId="54" builtinId="18" customBuiltin="1"/>
    <cellStyle name="Heading 4" xfId="55" builtinId="19" customBuiltin="1"/>
    <cellStyle name="Input" xfId="56" builtinId="20" customBuiltin="1"/>
    <cellStyle name="Linked Cell" xfId="57" builtinId="24" customBuiltin="1"/>
    <cellStyle name="Neutral" xfId="58" builtinId="28" customBuiltin="1"/>
    <cellStyle name="Normal" xfId="0" builtinId="0"/>
    <cellStyle name="Normal 2" xfId="59"/>
    <cellStyle name="Normal 3" xfId="60"/>
    <cellStyle name="Normal_แบบฟอร์มจัดทำคำของบประมาณปี 2552" xfId="61"/>
    <cellStyle name="Note" xfId="62" builtinId="10" customBuiltin="1"/>
    <cellStyle name="Output" xfId="63" builtinId="21" customBuiltin="1"/>
    <cellStyle name="Title" xfId="64" builtinId="15" customBuiltin="1"/>
    <cellStyle name="Total" xfId="65" builtinId="25" customBuiltin="1"/>
    <cellStyle name="Warning Text" xfId="66" builtinId="11" customBuiltin="1"/>
    <cellStyle name="การคำนวณ" xfId="67"/>
    <cellStyle name="ข้อความเตือน" xfId="68"/>
    <cellStyle name="ข้อความอธิบาย" xfId="69"/>
    <cellStyle name="เครื่องหมายจุลภาค 2" xfId="70"/>
    <cellStyle name="เครื่องหมายจุลภาค 3" xfId="71"/>
    <cellStyle name="เครื่องหมายจุลภาค_ผลผลิตที่ 1 วิทย์(แก้ไข)" xfId="72"/>
    <cellStyle name="ชื่อเรื่อง" xfId="73"/>
    <cellStyle name="เซลล์ตรวจสอบ" xfId="74"/>
    <cellStyle name="เซลล์ที่มีการเชื่อมโยง" xfId="75"/>
    <cellStyle name="ดี" xfId="76"/>
    <cellStyle name="ปกติ 2" xfId="77"/>
    <cellStyle name="ปกติ 3" xfId="78"/>
    <cellStyle name="ปกติ_1.สรุปรายการครุภัณฑ์ ที่ดินและสิ่งก่อสร้าง 54" xfId="79"/>
    <cellStyle name="ปกติ_โครงการงานบริการวิชาการแก่ชุมชน 2547" xfId="80"/>
    <cellStyle name="ปกติ_โครงการงานบริการวิชาการแก่ชุมชน 2547 2" xfId="81"/>
    <cellStyle name="ปกติ_โครงการงานบริการวิชาการแก่ชุมชน 2547 3" xfId="82"/>
    <cellStyle name="ปกติ_งบขั้นต่ำ 50" xfId="83"/>
    <cellStyle name="ปกติ_แบบฟอร์มคำของบประมาณประจำปี 2554_rmutt_ครุภัณฑ์_..แต3" xfId="84"/>
    <cellStyle name="ปกติ_แบบฟอร์มคำของบประมาณประจำปี 2554_rmutt_รายการก่อสร้างปี 2554" xfId="85"/>
    <cellStyle name="ปกติ_สื่อการสอน+ปรับปรุงหลักสูตร" xfId="86"/>
    <cellStyle name="ป้อนค่า" xfId="87"/>
    <cellStyle name="ปานกลาง" xfId="88"/>
    <cellStyle name="ผลรวม" xfId="89"/>
    <cellStyle name="แย่" xfId="90"/>
    <cellStyle name="ส่วนที่ถูกเน้น1" xfId="91"/>
    <cellStyle name="ส่วนที่ถูกเน้น2" xfId="92"/>
    <cellStyle name="ส่วนที่ถูกเน้น3" xfId="93"/>
    <cellStyle name="ส่วนที่ถูกเน้น4" xfId="94"/>
    <cellStyle name="ส่วนที่ถูกเน้น5" xfId="95"/>
    <cellStyle name="ส่วนที่ถูกเน้น6" xfId="96"/>
    <cellStyle name="แสดงผล" xfId="97"/>
    <cellStyle name="หมายเหตุ" xfId="98"/>
    <cellStyle name="หัวเรื่อง 1" xfId="99"/>
    <cellStyle name="หัวเรื่อง 2" xfId="100"/>
    <cellStyle name="หัวเรื่อง 3" xfId="101"/>
    <cellStyle name="หัวเรื่อง 4" xfId="102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444501</xdr:colOff>
      <xdr:row>4</xdr:row>
      <xdr:rowOff>114300</xdr:rowOff>
    </xdr:from>
    <xdr:to>
      <xdr:col>7</xdr:col>
      <xdr:colOff>571501</xdr:colOff>
      <xdr:row>15</xdr:row>
      <xdr:rowOff>127000</xdr:rowOff>
    </xdr:to>
    <xdr:sp macro="" textlink="">
      <xdr:nvSpPr>
        <xdr:cNvPr id="20481" name="Text Box 1"/>
        <xdr:cNvSpPr txBox="1">
          <a:spLocks noChangeArrowheads="1"/>
        </xdr:cNvSpPr>
      </xdr:nvSpPr>
      <xdr:spPr bwMode="auto">
        <a:xfrm>
          <a:off x="444501" y="1193800"/>
          <a:ext cx="5238750" cy="3790950"/>
        </a:xfrm>
        <a:prstGeom prst="rect">
          <a:avLst/>
        </a:prstGeom>
        <a:noFill/>
        <a:ln w="76200" cmpd="thinThick">
          <a:solidFill>
            <a:srgbClr val="000000"/>
          </a:solidFill>
          <a:prstDash val="lgDashDotDot"/>
          <a:miter lim="800000"/>
          <a:headEnd/>
          <a:tailEnd/>
        </a:ln>
      </xdr:spPr>
      <xdr:txBody>
        <a:bodyPr vertOverflow="clip" wrap="square" lIns="54864" tIns="68580" rIns="54864" bIns="0" anchor="t" upright="1"/>
        <a:lstStyle/>
        <a:p>
          <a:pPr algn="ctr" rtl="0">
            <a:defRPr sz="1000"/>
          </a:pPr>
          <a:endParaRPr lang="th-TH" sz="3000" b="1" i="0" strike="noStrike">
            <a:solidFill>
              <a:srgbClr val="000000"/>
            </a:solidFill>
            <a:latin typeface="JasmineUPC"/>
            <a:cs typeface="JasmineUPC"/>
          </a:endParaRPr>
        </a:p>
        <a:p>
          <a:pPr algn="ctr" rtl="0">
            <a:defRPr sz="1000"/>
          </a:pPr>
          <a:r>
            <a:rPr lang="th-TH" sz="3000" b="1" i="0" strike="noStrike">
              <a:solidFill>
                <a:srgbClr val="000000"/>
              </a:solidFill>
              <a:latin typeface="TH SarabunPSK" pitchFamily="34" charset="-34"/>
              <a:cs typeface="TH SarabunPSK" pitchFamily="34" charset="-34"/>
            </a:rPr>
            <a:t>แบบฟอร์มการเสนอขอตั้ง</a:t>
          </a:r>
        </a:p>
        <a:p>
          <a:pPr algn="ctr" rtl="0">
            <a:defRPr sz="1000"/>
          </a:pPr>
          <a:r>
            <a:rPr lang="th-TH" sz="3000" b="1" i="0" strike="noStrike">
              <a:solidFill>
                <a:srgbClr val="000000"/>
              </a:solidFill>
              <a:latin typeface="TH SarabunPSK" pitchFamily="34" charset="-34"/>
              <a:cs typeface="TH SarabunPSK" pitchFamily="34" charset="-34"/>
            </a:rPr>
            <a:t>งบประมาณเงินรายได้ </a:t>
          </a:r>
        </a:p>
        <a:p>
          <a:pPr algn="ctr" rtl="0">
            <a:defRPr sz="1000"/>
          </a:pPr>
          <a:r>
            <a:rPr lang="th-TH" sz="3000" b="1" i="0" strike="noStrike">
              <a:solidFill>
                <a:srgbClr val="000000"/>
              </a:solidFill>
              <a:latin typeface="TH SarabunPSK" pitchFamily="34" charset="-34"/>
              <a:cs typeface="TH SarabunPSK" pitchFamily="34" charset="-34"/>
            </a:rPr>
            <a:t>ประจำปี 255</a:t>
          </a:r>
          <a:r>
            <a:rPr lang="en-US" sz="3000" b="1" i="0" strike="noStrike">
              <a:solidFill>
                <a:srgbClr val="000000"/>
              </a:solidFill>
              <a:latin typeface="TH SarabunPSK" pitchFamily="34" charset="-34"/>
              <a:cs typeface="TH SarabunPSK" pitchFamily="34" charset="-34"/>
            </a:rPr>
            <a:t>9</a:t>
          </a:r>
          <a:endParaRPr lang="th-TH" sz="3000" b="1" i="0" strike="noStrike">
            <a:solidFill>
              <a:srgbClr val="000000"/>
            </a:solidFill>
            <a:latin typeface="TH SarabunPSK" pitchFamily="34" charset="-34"/>
            <a:cs typeface="TH SarabunPSK" pitchFamily="34" charset="-34"/>
          </a:endParaRPr>
        </a:p>
        <a:p>
          <a:pPr algn="ctr" rtl="0">
            <a:defRPr sz="1000"/>
          </a:pPr>
          <a:r>
            <a:rPr lang="th-TH" sz="3000" b="1" i="0" strike="noStrike">
              <a:solidFill>
                <a:srgbClr val="000000"/>
              </a:solidFill>
              <a:latin typeface="TH SarabunPSK" pitchFamily="34" charset="-34"/>
              <a:cs typeface="TH SarabunPSK" pitchFamily="34" charset="-34"/>
            </a:rPr>
            <a:t>1 ตุลาคม 255</a:t>
          </a:r>
          <a:r>
            <a:rPr lang="en-US" sz="3000" b="1" i="0" strike="noStrike">
              <a:solidFill>
                <a:srgbClr val="000000"/>
              </a:solidFill>
              <a:latin typeface="TH SarabunPSK" pitchFamily="34" charset="-34"/>
              <a:cs typeface="TH SarabunPSK" pitchFamily="34" charset="-34"/>
            </a:rPr>
            <a:t>8</a:t>
          </a:r>
          <a:r>
            <a:rPr lang="th-TH" sz="3000" b="1" i="0" strike="noStrike">
              <a:solidFill>
                <a:srgbClr val="000000"/>
              </a:solidFill>
              <a:latin typeface="TH SarabunPSK" pitchFamily="34" charset="-34"/>
              <a:cs typeface="TH SarabunPSK" pitchFamily="34" charset="-34"/>
            </a:rPr>
            <a:t> - 30 กันยายน 255</a:t>
          </a:r>
          <a:r>
            <a:rPr lang="en-US" sz="3000" b="1" i="0" strike="noStrike">
              <a:solidFill>
                <a:srgbClr val="000000"/>
              </a:solidFill>
              <a:latin typeface="TH SarabunPSK" pitchFamily="34" charset="-34"/>
              <a:cs typeface="TH SarabunPSK" pitchFamily="34" charset="-34"/>
            </a:rPr>
            <a:t>9</a:t>
          </a:r>
          <a:endParaRPr lang="th-TH" sz="3000" b="1" i="0" strike="noStrike">
            <a:solidFill>
              <a:srgbClr val="000000"/>
            </a:solidFill>
            <a:latin typeface="TH SarabunPSK" pitchFamily="34" charset="-34"/>
            <a:cs typeface="TH SarabunPSK" pitchFamily="34" charset="-34"/>
          </a:endParaRPr>
        </a:p>
        <a:p>
          <a:pPr algn="ctr" rtl="0">
            <a:defRPr sz="1000"/>
          </a:pPr>
          <a:r>
            <a:rPr lang="th-TH" sz="3000" b="1" i="0" strike="noStrike">
              <a:solidFill>
                <a:srgbClr val="000000"/>
              </a:solidFill>
              <a:latin typeface="TH SarabunPSK" pitchFamily="34" charset="-34"/>
              <a:cs typeface="TH SarabunPSK" pitchFamily="34" charset="-34"/>
            </a:rPr>
            <a:t>(สำหรับหน่วยงานสนับสนุน)</a:t>
          </a:r>
          <a:endParaRPr lang="th-TH" sz="3000" b="1" i="0" u="sng" strike="noStrike">
            <a:solidFill>
              <a:srgbClr val="000000"/>
            </a:solidFill>
            <a:latin typeface="TH SarabunPSK" pitchFamily="34" charset="-34"/>
            <a:cs typeface="TH SarabunPSK" pitchFamily="34" charset="-34"/>
          </a:endParaRPr>
        </a:p>
        <a:p>
          <a:pPr algn="ctr" rtl="0">
            <a:defRPr sz="1000"/>
          </a:pPr>
          <a:endParaRPr lang="th-TH" sz="3000" b="1" i="0" u="sng" strike="noStrike">
            <a:solidFill>
              <a:srgbClr val="000000"/>
            </a:solidFill>
            <a:latin typeface="JasmineUPC"/>
            <a:cs typeface="JasmineUPC"/>
          </a:endParaRPr>
        </a:p>
      </xdr:txBody>
    </xdr:sp>
    <xdr:clientData/>
  </xdr:twoCellAnchor>
  <xdr:twoCellAnchor editAs="oneCell">
    <xdr:from>
      <xdr:col>9</xdr:col>
      <xdr:colOff>523876</xdr:colOff>
      <xdr:row>7</xdr:row>
      <xdr:rowOff>117475</xdr:rowOff>
    </xdr:from>
    <xdr:to>
      <xdr:col>18</xdr:col>
      <xdr:colOff>269876</xdr:colOff>
      <xdr:row>19</xdr:row>
      <xdr:rowOff>206375</xdr:rowOff>
    </xdr:to>
    <xdr:sp macro="" textlink="">
      <xdr:nvSpPr>
        <xdr:cNvPr id="3" name="Text Box 1"/>
        <xdr:cNvSpPr txBox="1">
          <a:spLocks noChangeArrowheads="1"/>
        </xdr:cNvSpPr>
      </xdr:nvSpPr>
      <xdr:spPr bwMode="auto">
        <a:xfrm>
          <a:off x="7096126" y="2006600"/>
          <a:ext cx="5429250" cy="4946650"/>
        </a:xfrm>
        <a:prstGeom prst="rect">
          <a:avLst/>
        </a:prstGeom>
        <a:noFill/>
        <a:ln w="76200" cmpd="thickThin">
          <a:solidFill>
            <a:srgbClr val="000000"/>
          </a:solidFill>
          <a:prstDash val="lgDashDot"/>
          <a:miter lim="800000"/>
          <a:headEnd/>
          <a:tailEnd/>
        </a:ln>
      </xdr:spPr>
      <xdr:txBody>
        <a:bodyPr vertOverflow="clip" wrap="square" lIns="54864" tIns="68580" rIns="54864" bIns="0" anchor="t" upright="1"/>
        <a:lstStyle/>
        <a:p>
          <a:pPr algn="ctr" rtl="0">
            <a:defRPr sz="1000"/>
          </a:pPr>
          <a:endParaRPr lang="th-TH" sz="3000" b="1" i="0" strike="noStrike">
            <a:solidFill>
              <a:srgbClr val="000000"/>
            </a:solidFill>
            <a:latin typeface="JasmineUPC"/>
            <a:cs typeface="JasmineUPC"/>
          </a:endParaRPr>
        </a:p>
        <a:p>
          <a:pPr algn="ctr" rtl="0">
            <a:defRPr sz="1000"/>
          </a:pPr>
          <a:r>
            <a:rPr lang="th-TH" sz="3400" b="1" i="0" strike="noStrike">
              <a:solidFill>
                <a:srgbClr val="000000"/>
              </a:solidFill>
              <a:latin typeface="TH SarabunPSK" pitchFamily="34" charset="-34"/>
              <a:cs typeface="TH SarabunPSK" pitchFamily="34" charset="-34"/>
            </a:rPr>
            <a:t>แบบฟอร์มรายละเอียด</a:t>
          </a:r>
        </a:p>
        <a:p>
          <a:pPr algn="ctr" rtl="0">
            <a:defRPr sz="1000"/>
          </a:pPr>
          <a:endParaRPr lang="th-TH" sz="3000" b="1" i="0" u="sng" strike="noStrike">
            <a:solidFill>
              <a:srgbClr val="000000"/>
            </a:solidFill>
            <a:latin typeface="JasmineUPC"/>
            <a:cs typeface="JasmineUPC"/>
          </a:endParaRPr>
        </a:p>
        <a:p>
          <a:pPr algn="ctr" rtl="0">
            <a:defRPr sz="1000"/>
          </a:pPr>
          <a:endParaRPr lang="th-TH" sz="3000" b="1" i="0" u="sng" strike="noStrike">
            <a:solidFill>
              <a:srgbClr val="000000"/>
            </a:solidFill>
            <a:latin typeface="JasmineUPC"/>
            <a:cs typeface="JasmineUPC"/>
          </a:endParaRPr>
        </a:p>
      </xdr:txBody>
    </xdr:sp>
    <xdr:clientData/>
  </xdr:twoCellAnchor>
  <xdr:twoCellAnchor editAs="oneCell">
    <xdr:from>
      <xdr:col>19</xdr:col>
      <xdr:colOff>412750</xdr:colOff>
      <xdr:row>7</xdr:row>
      <xdr:rowOff>263525</xdr:rowOff>
    </xdr:from>
    <xdr:to>
      <xdr:col>29</xdr:col>
      <xdr:colOff>317500</xdr:colOff>
      <xdr:row>16</xdr:row>
      <xdr:rowOff>317500</xdr:rowOff>
    </xdr:to>
    <xdr:sp macro="" textlink="">
      <xdr:nvSpPr>
        <xdr:cNvPr id="4" name="Text Box 1"/>
        <xdr:cNvSpPr txBox="1">
          <a:spLocks noChangeArrowheads="1"/>
        </xdr:cNvSpPr>
      </xdr:nvSpPr>
      <xdr:spPr bwMode="auto">
        <a:xfrm>
          <a:off x="13271500" y="2152650"/>
          <a:ext cx="5937250" cy="3562350"/>
        </a:xfrm>
        <a:prstGeom prst="rect">
          <a:avLst/>
        </a:prstGeom>
        <a:noFill/>
        <a:ln w="76200" cmpd="thickThin">
          <a:solidFill>
            <a:srgbClr val="000000"/>
          </a:solidFill>
          <a:prstDash val="lgDashDot"/>
          <a:miter lim="800000"/>
          <a:headEnd/>
          <a:tailEnd/>
        </a:ln>
      </xdr:spPr>
      <xdr:txBody>
        <a:bodyPr vertOverflow="clip" wrap="square" lIns="54864" tIns="68580" rIns="54864" bIns="0" anchor="t" upright="1"/>
        <a:lstStyle/>
        <a:p>
          <a:pPr algn="ctr" rtl="0">
            <a:defRPr sz="1000"/>
          </a:pPr>
          <a:endParaRPr lang="th-TH" sz="3000" b="1" i="0" strike="noStrike">
            <a:solidFill>
              <a:srgbClr val="000000"/>
            </a:solidFill>
            <a:latin typeface="JasmineUPC"/>
            <a:cs typeface="JasmineUPC"/>
          </a:endParaRPr>
        </a:p>
        <a:p>
          <a:pPr algn="ctr" rtl="0">
            <a:defRPr sz="1000"/>
          </a:pPr>
          <a:r>
            <a:rPr lang="th-TH" sz="5000" b="1" i="0" strike="noStrike">
              <a:solidFill>
                <a:srgbClr val="000000"/>
              </a:solidFill>
              <a:latin typeface="TH SarabunPSK" pitchFamily="34" charset="-34"/>
              <a:cs typeface="TH SarabunPSK" pitchFamily="34" charset="-34"/>
            </a:rPr>
            <a:t>แนวทางการจัดทำ</a:t>
          </a:r>
        </a:p>
        <a:p>
          <a:pPr algn="ctr" rtl="0">
            <a:defRPr sz="1000"/>
          </a:pPr>
          <a:r>
            <a:rPr lang="th-TH" sz="5000" b="1" i="0" strike="noStrike">
              <a:solidFill>
                <a:srgbClr val="000000"/>
              </a:solidFill>
              <a:latin typeface="TH SarabunPSK" pitchFamily="34" charset="-34"/>
              <a:cs typeface="TH SarabunPSK" pitchFamily="34" charset="-34"/>
            </a:rPr>
            <a:t>งบประมาณเงินรายได้</a:t>
          </a:r>
          <a:r>
            <a:rPr lang="th-TH" sz="5000" b="1" i="0" strike="noStrike" baseline="0">
              <a:solidFill>
                <a:srgbClr val="000000"/>
              </a:solidFill>
              <a:latin typeface="TH SarabunPSK" pitchFamily="34" charset="-34"/>
              <a:cs typeface="TH SarabunPSK" pitchFamily="34" charset="-34"/>
            </a:rPr>
            <a:t> </a:t>
          </a:r>
        </a:p>
        <a:p>
          <a:pPr algn="ctr" rtl="0">
            <a:defRPr sz="1000"/>
          </a:pPr>
          <a:r>
            <a:rPr lang="th-TH" sz="5000" b="1" i="0" strike="noStrike" baseline="0">
              <a:solidFill>
                <a:srgbClr val="000000"/>
              </a:solidFill>
              <a:latin typeface="TH SarabunPSK" pitchFamily="34" charset="-34"/>
              <a:cs typeface="TH SarabunPSK" pitchFamily="34" charset="-34"/>
            </a:rPr>
            <a:t>ประจำปี 255</a:t>
          </a:r>
          <a:r>
            <a:rPr lang="en-US" sz="5000" b="1" i="0" strike="noStrike" baseline="0">
              <a:solidFill>
                <a:srgbClr val="000000"/>
              </a:solidFill>
              <a:latin typeface="TH SarabunPSK" pitchFamily="34" charset="-34"/>
              <a:cs typeface="TH SarabunPSK" pitchFamily="34" charset="-34"/>
            </a:rPr>
            <a:t>9</a:t>
          </a:r>
          <a:r>
            <a:rPr lang="th-TH" sz="5000" b="1" i="0" strike="noStrike" baseline="0">
              <a:solidFill>
                <a:srgbClr val="000000"/>
              </a:solidFill>
              <a:latin typeface="TH SarabunPSK" pitchFamily="34" charset="-34"/>
              <a:cs typeface="TH SarabunPSK" pitchFamily="34" charset="-34"/>
            </a:rPr>
            <a:t> </a:t>
          </a:r>
          <a:endParaRPr lang="th-TH" sz="5000" b="1" i="0" strike="noStrike">
            <a:solidFill>
              <a:srgbClr val="000000"/>
            </a:solidFill>
            <a:latin typeface="TH SarabunPSK" pitchFamily="34" charset="-34"/>
            <a:cs typeface="TH SarabunPSK" pitchFamily="34" charset="-34"/>
          </a:endParaRPr>
        </a:p>
        <a:p>
          <a:pPr algn="ctr" rtl="0">
            <a:defRPr sz="1000"/>
          </a:pPr>
          <a:endParaRPr lang="th-TH" sz="5000" b="1" i="0" u="sng" strike="noStrike">
            <a:solidFill>
              <a:srgbClr val="000000"/>
            </a:solidFill>
            <a:latin typeface="JasmineUPC"/>
            <a:cs typeface="JasmineUPC"/>
          </a:endParaRPr>
        </a:p>
        <a:p>
          <a:pPr algn="ctr" rtl="0">
            <a:defRPr sz="1000"/>
          </a:pPr>
          <a:endParaRPr lang="th-TH" sz="5000" b="1" i="0" u="sng" strike="noStrike">
            <a:solidFill>
              <a:srgbClr val="000000"/>
            </a:solidFill>
            <a:latin typeface="JasmineUPC"/>
            <a:cs typeface="JasmineUPC"/>
          </a:endParaRPr>
        </a:p>
      </xdr:txBody>
    </xdr:sp>
    <xdr:clientData/>
  </xdr:twoCellAnchor>
  <xdr:twoCellAnchor editAs="oneCell">
    <xdr:from>
      <xdr:col>30</xdr:col>
      <xdr:colOff>333375</xdr:colOff>
      <xdr:row>8</xdr:row>
      <xdr:rowOff>79375</xdr:rowOff>
    </xdr:from>
    <xdr:to>
      <xdr:col>40</xdr:col>
      <xdr:colOff>304800</xdr:colOff>
      <xdr:row>16</xdr:row>
      <xdr:rowOff>333375</xdr:rowOff>
    </xdr:to>
    <xdr:sp macro="" textlink="">
      <xdr:nvSpPr>
        <xdr:cNvPr id="5" name="Text Box 1"/>
        <xdr:cNvSpPr txBox="1">
          <a:spLocks noChangeArrowheads="1"/>
        </xdr:cNvSpPr>
      </xdr:nvSpPr>
      <xdr:spPr bwMode="auto">
        <a:xfrm>
          <a:off x="19827875" y="2238375"/>
          <a:ext cx="6003925" cy="3492500"/>
        </a:xfrm>
        <a:prstGeom prst="rect">
          <a:avLst/>
        </a:prstGeom>
        <a:noFill/>
        <a:ln w="76200" cmpd="thickThin">
          <a:solidFill>
            <a:srgbClr val="000000"/>
          </a:solidFill>
          <a:prstDash val="lgDashDot"/>
          <a:miter lim="800000"/>
          <a:headEnd/>
          <a:tailEnd/>
        </a:ln>
      </xdr:spPr>
      <xdr:txBody>
        <a:bodyPr vertOverflow="clip" wrap="square" lIns="54864" tIns="68580" rIns="54864" bIns="0" anchor="t" upright="1"/>
        <a:lstStyle/>
        <a:p>
          <a:pPr algn="ctr" rtl="0">
            <a:defRPr sz="1000"/>
          </a:pPr>
          <a:endParaRPr lang="th-TH" sz="3000" b="1" i="0" strike="noStrike">
            <a:solidFill>
              <a:srgbClr val="000000"/>
            </a:solidFill>
            <a:latin typeface="JasmineUPC"/>
            <a:cs typeface="JasmineUPC"/>
          </a:endParaRPr>
        </a:p>
        <a:p>
          <a:pPr algn="ctr" rtl="0">
            <a:defRPr sz="1000"/>
          </a:pPr>
          <a:r>
            <a:rPr lang="th-TH" sz="5000" b="1" i="0" strike="noStrike">
              <a:solidFill>
                <a:srgbClr val="000000"/>
              </a:solidFill>
              <a:latin typeface="JasmineUPC"/>
              <a:cs typeface="JasmineUPC"/>
            </a:rPr>
            <a:t>                                  </a:t>
          </a:r>
          <a:r>
            <a:rPr lang="th-TH" sz="6000" b="1" i="0" strike="noStrike">
              <a:solidFill>
                <a:srgbClr val="000000"/>
              </a:solidFill>
              <a:latin typeface="JasmineUPC"/>
              <a:cs typeface="JasmineUPC"/>
            </a:rPr>
            <a:t>ภาคผนวก</a:t>
          </a:r>
        </a:p>
        <a:p>
          <a:pPr algn="ctr" rtl="0">
            <a:defRPr sz="1000"/>
          </a:pPr>
          <a:endParaRPr lang="th-TH" sz="5000" b="1" i="0" u="sng" strike="noStrike">
            <a:solidFill>
              <a:srgbClr val="000000"/>
            </a:solidFill>
            <a:latin typeface="JasmineUPC"/>
            <a:cs typeface="JasmineUPC"/>
          </a:endParaRPr>
        </a:p>
        <a:p>
          <a:pPr algn="ctr" rtl="0">
            <a:defRPr sz="1000"/>
          </a:pPr>
          <a:endParaRPr lang="th-TH" sz="5000" b="1" i="0" u="sng" strike="noStrike">
            <a:solidFill>
              <a:srgbClr val="000000"/>
            </a:solidFill>
            <a:latin typeface="JasmineUPC"/>
            <a:cs typeface="JasmineUPC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0</xdr:colOff>
      <xdr:row>2</xdr:row>
      <xdr:rowOff>0</xdr:rowOff>
    </xdr:from>
    <xdr:to>
      <xdr:col>9</xdr:col>
      <xdr:colOff>0</xdr:colOff>
      <xdr:row>2</xdr:row>
      <xdr:rowOff>0</xdr:rowOff>
    </xdr:to>
    <xdr:sp macro="" textlink="">
      <xdr:nvSpPr>
        <xdr:cNvPr id="31037" name="Rectangle 1"/>
        <xdr:cNvSpPr>
          <a:spLocks noChangeArrowheads="1"/>
        </xdr:cNvSpPr>
      </xdr:nvSpPr>
      <xdr:spPr bwMode="auto">
        <a:xfrm>
          <a:off x="9048750" y="619125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2</xdr:row>
      <xdr:rowOff>0</xdr:rowOff>
    </xdr:from>
    <xdr:to>
      <xdr:col>9</xdr:col>
      <xdr:colOff>0</xdr:colOff>
      <xdr:row>2</xdr:row>
      <xdr:rowOff>0</xdr:rowOff>
    </xdr:to>
    <xdr:sp macro="" textlink="">
      <xdr:nvSpPr>
        <xdr:cNvPr id="31038" name="Rectangle 2"/>
        <xdr:cNvSpPr>
          <a:spLocks noChangeArrowheads="1"/>
        </xdr:cNvSpPr>
      </xdr:nvSpPr>
      <xdr:spPr bwMode="auto">
        <a:xfrm>
          <a:off x="9048750" y="619125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0</xdr:colOff>
      <xdr:row>14</xdr:row>
      <xdr:rowOff>0</xdr:rowOff>
    </xdr:from>
    <xdr:to>
      <xdr:col>11</xdr:col>
      <xdr:colOff>0</xdr:colOff>
      <xdr:row>14</xdr:row>
      <xdr:rowOff>0</xdr:rowOff>
    </xdr:to>
    <xdr:sp macro="" textlink="">
      <xdr:nvSpPr>
        <xdr:cNvPr id="35841" name="Text Box 1"/>
        <xdr:cNvSpPr txBox="1">
          <a:spLocks noChangeArrowheads="1"/>
        </xdr:cNvSpPr>
      </xdr:nvSpPr>
      <xdr:spPr bwMode="auto">
        <a:xfrm>
          <a:off x="7210425" y="4200525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vert="vert" wrap="square" lIns="27432" tIns="45720" rIns="0" bIns="0" anchor="b" upright="1"/>
        <a:lstStyle/>
        <a:p>
          <a:pPr algn="l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BrowalliaUPC"/>
              <a:cs typeface="BrowalliaUPC"/>
            </a:rPr>
            <a:t>แบบ ง. 006</a:t>
          </a:r>
        </a:p>
      </xdr:txBody>
    </xdr:sp>
    <xdr:clientData/>
  </xdr:twoCellAnchor>
  <xdr:twoCellAnchor>
    <xdr:from>
      <xdr:col>11</xdr:col>
      <xdr:colOff>0</xdr:colOff>
      <xdr:row>14</xdr:row>
      <xdr:rowOff>0</xdr:rowOff>
    </xdr:from>
    <xdr:to>
      <xdr:col>11</xdr:col>
      <xdr:colOff>0</xdr:colOff>
      <xdr:row>14</xdr:row>
      <xdr:rowOff>0</xdr:rowOff>
    </xdr:to>
    <xdr:sp macro="" textlink="">
      <xdr:nvSpPr>
        <xdr:cNvPr id="35842" name="Text Box 2"/>
        <xdr:cNvSpPr txBox="1">
          <a:spLocks noChangeArrowheads="1"/>
        </xdr:cNvSpPr>
      </xdr:nvSpPr>
      <xdr:spPr bwMode="auto">
        <a:xfrm>
          <a:off x="7210425" y="4200525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vert="vert" wrap="square" lIns="27432" tIns="45720" rIns="0" bIns="0" anchor="b" upright="1"/>
        <a:lstStyle/>
        <a:p>
          <a:pPr algn="l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BrowalliaUPC"/>
              <a:cs typeface="BrowalliaUPC"/>
            </a:rPr>
            <a:t>แบบ ง. 006 (ต่อ)</a:t>
          </a:r>
        </a:p>
      </xdr:txBody>
    </xdr:sp>
    <xdr:clientData/>
  </xdr:twoCellAnchor>
  <xdr:twoCellAnchor>
    <xdr:from>
      <xdr:col>11</xdr:col>
      <xdr:colOff>0</xdr:colOff>
      <xdr:row>14</xdr:row>
      <xdr:rowOff>0</xdr:rowOff>
    </xdr:from>
    <xdr:to>
      <xdr:col>11</xdr:col>
      <xdr:colOff>0</xdr:colOff>
      <xdr:row>14</xdr:row>
      <xdr:rowOff>0</xdr:rowOff>
    </xdr:to>
    <xdr:sp macro="" textlink="">
      <xdr:nvSpPr>
        <xdr:cNvPr id="35843" name="Text Box 3"/>
        <xdr:cNvSpPr txBox="1">
          <a:spLocks noChangeArrowheads="1"/>
        </xdr:cNvSpPr>
      </xdr:nvSpPr>
      <xdr:spPr bwMode="auto">
        <a:xfrm>
          <a:off x="7210425" y="4200525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vert="vert" wrap="square" lIns="27432" tIns="45720" rIns="0" bIns="0" anchor="b" upright="1"/>
        <a:lstStyle/>
        <a:p>
          <a:pPr algn="l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BrowalliaUPC"/>
              <a:cs typeface="BrowalliaUPC"/>
            </a:rPr>
            <a:t>แบบ ง. 006</a:t>
          </a:r>
        </a:p>
      </xdr:txBody>
    </xdr:sp>
    <xdr:clientData/>
  </xdr:twoCellAnchor>
  <xdr:twoCellAnchor>
    <xdr:from>
      <xdr:col>11</xdr:col>
      <xdr:colOff>0</xdr:colOff>
      <xdr:row>14</xdr:row>
      <xdr:rowOff>0</xdr:rowOff>
    </xdr:from>
    <xdr:to>
      <xdr:col>11</xdr:col>
      <xdr:colOff>0</xdr:colOff>
      <xdr:row>14</xdr:row>
      <xdr:rowOff>0</xdr:rowOff>
    </xdr:to>
    <xdr:sp macro="" textlink="">
      <xdr:nvSpPr>
        <xdr:cNvPr id="35844" name="Text Box 4"/>
        <xdr:cNvSpPr txBox="1">
          <a:spLocks noChangeArrowheads="1"/>
        </xdr:cNvSpPr>
      </xdr:nvSpPr>
      <xdr:spPr bwMode="auto">
        <a:xfrm>
          <a:off x="7210425" y="4200525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vert="vert" wrap="square" lIns="27432" tIns="45720" rIns="0" bIns="0" anchor="b" upright="1"/>
        <a:lstStyle/>
        <a:p>
          <a:pPr algn="l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BrowalliaUPC"/>
              <a:cs typeface="BrowalliaUPC"/>
            </a:rPr>
            <a:t>แบบ ง. 006</a:t>
          </a:r>
        </a:p>
      </xdr:txBody>
    </xdr:sp>
    <xdr:clientData/>
  </xdr:twoCellAnchor>
  <xdr:twoCellAnchor>
    <xdr:from>
      <xdr:col>11</xdr:col>
      <xdr:colOff>0</xdr:colOff>
      <xdr:row>14</xdr:row>
      <xdr:rowOff>0</xdr:rowOff>
    </xdr:from>
    <xdr:to>
      <xdr:col>11</xdr:col>
      <xdr:colOff>0</xdr:colOff>
      <xdr:row>14</xdr:row>
      <xdr:rowOff>0</xdr:rowOff>
    </xdr:to>
    <xdr:sp macro="" textlink="">
      <xdr:nvSpPr>
        <xdr:cNvPr id="35845" name="Text Box 5"/>
        <xdr:cNvSpPr txBox="1">
          <a:spLocks noChangeArrowheads="1"/>
        </xdr:cNvSpPr>
      </xdr:nvSpPr>
      <xdr:spPr bwMode="auto">
        <a:xfrm>
          <a:off x="7210425" y="4200525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vert="vert" wrap="square" lIns="27432" tIns="45720" rIns="0" bIns="0" anchor="b" upright="1"/>
        <a:lstStyle/>
        <a:p>
          <a:pPr algn="l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BrowalliaUPC"/>
              <a:cs typeface="BrowalliaUPC"/>
            </a:rPr>
            <a:t>แบบ ง. 006 (ต่อ)</a:t>
          </a:r>
        </a:p>
      </xdr:txBody>
    </xdr:sp>
    <xdr:clientData/>
  </xdr:twoCellAnchor>
  <xdr:twoCellAnchor>
    <xdr:from>
      <xdr:col>11</xdr:col>
      <xdr:colOff>0</xdr:colOff>
      <xdr:row>14</xdr:row>
      <xdr:rowOff>0</xdr:rowOff>
    </xdr:from>
    <xdr:to>
      <xdr:col>11</xdr:col>
      <xdr:colOff>0</xdr:colOff>
      <xdr:row>14</xdr:row>
      <xdr:rowOff>0</xdr:rowOff>
    </xdr:to>
    <xdr:sp macro="" textlink="">
      <xdr:nvSpPr>
        <xdr:cNvPr id="35846" name="Text Box 6"/>
        <xdr:cNvSpPr txBox="1">
          <a:spLocks noChangeArrowheads="1"/>
        </xdr:cNvSpPr>
      </xdr:nvSpPr>
      <xdr:spPr bwMode="auto">
        <a:xfrm>
          <a:off x="7210425" y="4200525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vert="vert" wrap="square" lIns="27432" tIns="45720" rIns="0" bIns="0" anchor="b" upright="1"/>
        <a:lstStyle/>
        <a:p>
          <a:pPr algn="l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BrowalliaUPC"/>
              <a:cs typeface="BrowalliaUPC"/>
            </a:rPr>
            <a:t>แบบ ง. 006</a:t>
          </a:r>
        </a:p>
      </xdr:txBody>
    </xdr:sp>
    <xdr:clientData/>
  </xdr:twoCellAnchor>
  <xdr:twoCellAnchor>
    <xdr:from>
      <xdr:col>11</xdr:col>
      <xdr:colOff>0</xdr:colOff>
      <xdr:row>14</xdr:row>
      <xdr:rowOff>0</xdr:rowOff>
    </xdr:from>
    <xdr:to>
      <xdr:col>11</xdr:col>
      <xdr:colOff>0</xdr:colOff>
      <xdr:row>14</xdr:row>
      <xdr:rowOff>0</xdr:rowOff>
    </xdr:to>
    <xdr:sp macro="" textlink="">
      <xdr:nvSpPr>
        <xdr:cNvPr id="35847" name="Text Box 7"/>
        <xdr:cNvSpPr txBox="1">
          <a:spLocks noChangeArrowheads="1"/>
        </xdr:cNvSpPr>
      </xdr:nvSpPr>
      <xdr:spPr bwMode="auto">
        <a:xfrm>
          <a:off x="7210425" y="4200525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vert="vert" wrap="square" lIns="27432" tIns="45720" rIns="0" bIns="0" anchor="b" upright="1"/>
        <a:lstStyle/>
        <a:p>
          <a:pPr algn="l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BrowalliaUPC"/>
              <a:cs typeface="BrowalliaUPC"/>
            </a:rPr>
            <a:t>แบบ ง. 006</a:t>
          </a:r>
        </a:p>
      </xdr:txBody>
    </xdr:sp>
    <xdr:clientData/>
  </xdr:twoCellAnchor>
  <xdr:twoCellAnchor>
    <xdr:from>
      <xdr:col>11</xdr:col>
      <xdr:colOff>0</xdr:colOff>
      <xdr:row>14</xdr:row>
      <xdr:rowOff>0</xdr:rowOff>
    </xdr:from>
    <xdr:to>
      <xdr:col>11</xdr:col>
      <xdr:colOff>0</xdr:colOff>
      <xdr:row>14</xdr:row>
      <xdr:rowOff>0</xdr:rowOff>
    </xdr:to>
    <xdr:sp macro="" textlink="">
      <xdr:nvSpPr>
        <xdr:cNvPr id="35848" name="Text Box 8"/>
        <xdr:cNvSpPr txBox="1">
          <a:spLocks noChangeArrowheads="1"/>
        </xdr:cNvSpPr>
      </xdr:nvSpPr>
      <xdr:spPr bwMode="auto">
        <a:xfrm>
          <a:off x="7210425" y="4200525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vert="vert" wrap="square" lIns="27432" tIns="45720" rIns="0" bIns="0" anchor="b" upright="1"/>
        <a:lstStyle/>
        <a:p>
          <a:pPr algn="l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BrowalliaUPC"/>
              <a:cs typeface="BrowalliaUPC"/>
            </a:rPr>
            <a:t>แบบ ง. 006 (ต่อ)</a:t>
          </a:r>
        </a:p>
      </xdr:txBody>
    </xdr:sp>
    <xdr:clientData/>
  </xdr:twoCellAnchor>
  <xdr:twoCellAnchor>
    <xdr:from>
      <xdr:col>11</xdr:col>
      <xdr:colOff>0</xdr:colOff>
      <xdr:row>14</xdr:row>
      <xdr:rowOff>0</xdr:rowOff>
    </xdr:from>
    <xdr:to>
      <xdr:col>11</xdr:col>
      <xdr:colOff>0</xdr:colOff>
      <xdr:row>14</xdr:row>
      <xdr:rowOff>0</xdr:rowOff>
    </xdr:to>
    <xdr:sp macro="" textlink="">
      <xdr:nvSpPr>
        <xdr:cNvPr id="35849" name="Text Box 9"/>
        <xdr:cNvSpPr txBox="1">
          <a:spLocks noChangeArrowheads="1"/>
        </xdr:cNvSpPr>
      </xdr:nvSpPr>
      <xdr:spPr bwMode="auto">
        <a:xfrm>
          <a:off x="7210425" y="4200525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vert="vert" wrap="square" lIns="27432" tIns="45720" rIns="0" bIns="0" anchor="b" upright="1"/>
        <a:lstStyle/>
        <a:p>
          <a:pPr algn="l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BrowalliaUPC"/>
              <a:cs typeface="BrowalliaUPC"/>
            </a:rPr>
            <a:t>แบบ ง. 006 (ต่อ)</a:t>
          </a:r>
        </a:p>
      </xdr:txBody>
    </xdr:sp>
    <xdr:clientData/>
  </xdr:twoCellAnchor>
  <xdr:twoCellAnchor>
    <xdr:from>
      <xdr:col>11</xdr:col>
      <xdr:colOff>0</xdr:colOff>
      <xdr:row>14</xdr:row>
      <xdr:rowOff>0</xdr:rowOff>
    </xdr:from>
    <xdr:to>
      <xdr:col>11</xdr:col>
      <xdr:colOff>0</xdr:colOff>
      <xdr:row>14</xdr:row>
      <xdr:rowOff>0</xdr:rowOff>
    </xdr:to>
    <xdr:sp macro="" textlink="">
      <xdr:nvSpPr>
        <xdr:cNvPr id="35850" name="Text Box 10"/>
        <xdr:cNvSpPr txBox="1">
          <a:spLocks noChangeArrowheads="1"/>
        </xdr:cNvSpPr>
      </xdr:nvSpPr>
      <xdr:spPr bwMode="auto">
        <a:xfrm>
          <a:off x="7210425" y="4200525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vert="vert" wrap="square" lIns="27432" tIns="45720" rIns="0" bIns="0" anchor="b" upright="1"/>
        <a:lstStyle/>
        <a:p>
          <a:pPr algn="l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BrowalliaUPC"/>
              <a:cs typeface="BrowalliaUPC"/>
            </a:rPr>
            <a:t>แบบ ง. 006</a:t>
          </a:r>
        </a:p>
      </xdr:txBody>
    </xdr:sp>
    <xdr:clientData/>
  </xdr:twoCellAnchor>
  <xdr:twoCellAnchor>
    <xdr:from>
      <xdr:col>11</xdr:col>
      <xdr:colOff>0</xdr:colOff>
      <xdr:row>14</xdr:row>
      <xdr:rowOff>0</xdr:rowOff>
    </xdr:from>
    <xdr:to>
      <xdr:col>11</xdr:col>
      <xdr:colOff>0</xdr:colOff>
      <xdr:row>14</xdr:row>
      <xdr:rowOff>0</xdr:rowOff>
    </xdr:to>
    <xdr:sp macro="" textlink="">
      <xdr:nvSpPr>
        <xdr:cNvPr id="35851" name="Text Box 11"/>
        <xdr:cNvSpPr txBox="1">
          <a:spLocks noChangeArrowheads="1"/>
        </xdr:cNvSpPr>
      </xdr:nvSpPr>
      <xdr:spPr bwMode="auto">
        <a:xfrm>
          <a:off x="7210425" y="4200525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vert="vert" wrap="square" lIns="27432" tIns="45720" rIns="0" bIns="0" anchor="b" upright="1"/>
        <a:lstStyle/>
        <a:p>
          <a:pPr algn="l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BrowalliaUPC"/>
              <a:cs typeface="BrowalliaUPC"/>
            </a:rPr>
            <a:t>แบบ ง. 006</a:t>
          </a:r>
        </a:p>
      </xdr:txBody>
    </xdr:sp>
    <xdr:clientData/>
  </xdr:twoCellAnchor>
  <xdr:twoCellAnchor>
    <xdr:from>
      <xdr:col>11</xdr:col>
      <xdr:colOff>0</xdr:colOff>
      <xdr:row>14</xdr:row>
      <xdr:rowOff>0</xdr:rowOff>
    </xdr:from>
    <xdr:to>
      <xdr:col>11</xdr:col>
      <xdr:colOff>0</xdr:colOff>
      <xdr:row>14</xdr:row>
      <xdr:rowOff>0</xdr:rowOff>
    </xdr:to>
    <xdr:sp macro="" textlink="">
      <xdr:nvSpPr>
        <xdr:cNvPr id="35852" name="Text Box 12"/>
        <xdr:cNvSpPr txBox="1">
          <a:spLocks noChangeArrowheads="1"/>
        </xdr:cNvSpPr>
      </xdr:nvSpPr>
      <xdr:spPr bwMode="auto">
        <a:xfrm>
          <a:off x="7210425" y="4200525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vert="vert" wrap="square" lIns="27432" tIns="45720" rIns="0" bIns="0" anchor="b" upright="1"/>
        <a:lstStyle/>
        <a:p>
          <a:pPr algn="l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BrowalliaUPC"/>
              <a:cs typeface="BrowalliaUPC"/>
            </a:rPr>
            <a:t>แบบ ง. 006 (ต่อ)</a:t>
          </a:r>
        </a:p>
      </xdr:txBody>
    </xdr:sp>
    <xdr:clientData/>
  </xdr:twoCellAnchor>
  <xdr:twoCellAnchor>
    <xdr:from>
      <xdr:col>11</xdr:col>
      <xdr:colOff>0</xdr:colOff>
      <xdr:row>14</xdr:row>
      <xdr:rowOff>0</xdr:rowOff>
    </xdr:from>
    <xdr:to>
      <xdr:col>11</xdr:col>
      <xdr:colOff>0</xdr:colOff>
      <xdr:row>14</xdr:row>
      <xdr:rowOff>0</xdr:rowOff>
    </xdr:to>
    <xdr:sp macro="" textlink="">
      <xdr:nvSpPr>
        <xdr:cNvPr id="35853" name="Text Box 13"/>
        <xdr:cNvSpPr txBox="1">
          <a:spLocks noChangeArrowheads="1"/>
        </xdr:cNvSpPr>
      </xdr:nvSpPr>
      <xdr:spPr bwMode="auto">
        <a:xfrm>
          <a:off x="7210425" y="4200525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vert="vert" wrap="square" lIns="27432" tIns="45720" rIns="0" bIns="0" anchor="b" upright="1"/>
        <a:lstStyle/>
        <a:p>
          <a:pPr algn="l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BrowalliaUPC"/>
              <a:cs typeface="BrowalliaUPC"/>
            </a:rPr>
            <a:t>แบบ ง. 006 (ต่อ)</a:t>
          </a:r>
        </a:p>
      </xdr:txBody>
    </xdr:sp>
    <xdr:clientData/>
  </xdr:twoCellAnchor>
  <xdr:twoCellAnchor>
    <xdr:from>
      <xdr:col>11</xdr:col>
      <xdr:colOff>0</xdr:colOff>
      <xdr:row>14</xdr:row>
      <xdr:rowOff>0</xdr:rowOff>
    </xdr:from>
    <xdr:to>
      <xdr:col>11</xdr:col>
      <xdr:colOff>0</xdr:colOff>
      <xdr:row>14</xdr:row>
      <xdr:rowOff>0</xdr:rowOff>
    </xdr:to>
    <xdr:sp macro="" textlink="">
      <xdr:nvSpPr>
        <xdr:cNvPr id="35854" name="Text Box 14"/>
        <xdr:cNvSpPr txBox="1">
          <a:spLocks noChangeArrowheads="1"/>
        </xdr:cNvSpPr>
      </xdr:nvSpPr>
      <xdr:spPr bwMode="auto">
        <a:xfrm>
          <a:off x="7210425" y="4200525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vert="vert" wrap="square" lIns="27432" tIns="45720" rIns="0" bIns="0" anchor="b" upright="1"/>
        <a:lstStyle/>
        <a:p>
          <a:pPr algn="l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BrowalliaUPC"/>
              <a:cs typeface="BrowalliaUPC"/>
            </a:rPr>
            <a:t>แบบ ง. 006</a:t>
          </a:r>
        </a:p>
      </xdr:txBody>
    </xdr:sp>
    <xdr:clientData/>
  </xdr:twoCellAnchor>
  <xdr:twoCellAnchor>
    <xdr:from>
      <xdr:col>11</xdr:col>
      <xdr:colOff>0</xdr:colOff>
      <xdr:row>14</xdr:row>
      <xdr:rowOff>0</xdr:rowOff>
    </xdr:from>
    <xdr:to>
      <xdr:col>11</xdr:col>
      <xdr:colOff>0</xdr:colOff>
      <xdr:row>14</xdr:row>
      <xdr:rowOff>0</xdr:rowOff>
    </xdr:to>
    <xdr:sp macro="" textlink="">
      <xdr:nvSpPr>
        <xdr:cNvPr id="35855" name="Text Box 15"/>
        <xdr:cNvSpPr txBox="1">
          <a:spLocks noChangeArrowheads="1"/>
        </xdr:cNvSpPr>
      </xdr:nvSpPr>
      <xdr:spPr bwMode="auto">
        <a:xfrm>
          <a:off x="7210425" y="4200525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vert="vert" wrap="square" lIns="27432" tIns="45720" rIns="0" bIns="0" anchor="b" upright="1"/>
        <a:lstStyle/>
        <a:p>
          <a:pPr algn="l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BrowalliaUPC"/>
              <a:cs typeface="BrowalliaUPC"/>
            </a:rPr>
            <a:t>แบบ ง. 006 (ต่อ)</a:t>
          </a:r>
        </a:p>
      </xdr:txBody>
    </xdr:sp>
    <xdr:clientData/>
  </xdr:twoCellAnchor>
  <xdr:twoCellAnchor>
    <xdr:from>
      <xdr:col>11</xdr:col>
      <xdr:colOff>0</xdr:colOff>
      <xdr:row>14</xdr:row>
      <xdr:rowOff>0</xdr:rowOff>
    </xdr:from>
    <xdr:to>
      <xdr:col>11</xdr:col>
      <xdr:colOff>0</xdr:colOff>
      <xdr:row>14</xdr:row>
      <xdr:rowOff>0</xdr:rowOff>
    </xdr:to>
    <xdr:sp macro="" textlink="">
      <xdr:nvSpPr>
        <xdr:cNvPr id="35856" name="Text Box 16"/>
        <xdr:cNvSpPr txBox="1">
          <a:spLocks noChangeArrowheads="1"/>
        </xdr:cNvSpPr>
      </xdr:nvSpPr>
      <xdr:spPr bwMode="auto">
        <a:xfrm>
          <a:off x="7210425" y="4200525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vert="vert" wrap="square" lIns="27432" tIns="45720" rIns="0" bIns="0" anchor="b" upright="1"/>
        <a:lstStyle/>
        <a:p>
          <a:pPr algn="l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BrowalliaUPC"/>
              <a:cs typeface="BrowalliaUPC"/>
            </a:rPr>
            <a:t>แบบ ง. 006 (ต่อ)</a:t>
          </a:r>
        </a:p>
      </xdr:txBody>
    </xdr:sp>
    <xdr:clientData/>
  </xdr:twoCellAnchor>
  <xdr:twoCellAnchor>
    <xdr:from>
      <xdr:col>11</xdr:col>
      <xdr:colOff>0</xdr:colOff>
      <xdr:row>14</xdr:row>
      <xdr:rowOff>0</xdr:rowOff>
    </xdr:from>
    <xdr:to>
      <xdr:col>11</xdr:col>
      <xdr:colOff>0</xdr:colOff>
      <xdr:row>14</xdr:row>
      <xdr:rowOff>0</xdr:rowOff>
    </xdr:to>
    <xdr:sp macro="" textlink="">
      <xdr:nvSpPr>
        <xdr:cNvPr id="35857" name="Text Box 17"/>
        <xdr:cNvSpPr txBox="1">
          <a:spLocks noChangeArrowheads="1"/>
        </xdr:cNvSpPr>
      </xdr:nvSpPr>
      <xdr:spPr bwMode="auto">
        <a:xfrm>
          <a:off x="7210425" y="4200525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vert="vert" wrap="square" lIns="27432" tIns="45720" rIns="0" bIns="0" anchor="b" upright="1"/>
        <a:lstStyle/>
        <a:p>
          <a:pPr algn="l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BrowalliaUPC"/>
              <a:cs typeface="BrowalliaUPC"/>
            </a:rPr>
            <a:t>แบบ ง. 006 (ต่อ)</a:t>
          </a:r>
        </a:p>
      </xdr:txBody>
    </xdr:sp>
    <xdr:clientData/>
  </xdr:twoCellAnchor>
  <xdr:twoCellAnchor>
    <xdr:from>
      <xdr:col>11</xdr:col>
      <xdr:colOff>0</xdr:colOff>
      <xdr:row>15</xdr:row>
      <xdr:rowOff>0</xdr:rowOff>
    </xdr:from>
    <xdr:to>
      <xdr:col>11</xdr:col>
      <xdr:colOff>0</xdr:colOff>
      <xdr:row>19</xdr:row>
      <xdr:rowOff>0</xdr:rowOff>
    </xdr:to>
    <xdr:sp macro="" textlink="">
      <xdr:nvSpPr>
        <xdr:cNvPr id="35858" name="Text Box 18"/>
        <xdr:cNvSpPr txBox="1">
          <a:spLocks noChangeArrowheads="1"/>
        </xdr:cNvSpPr>
      </xdr:nvSpPr>
      <xdr:spPr bwMode="auto">
        <a:xfrm>
          <a:off x="7210425" y="4838700"/>
          <a:ext cx="0" cy="121920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vert="vert" wrap="square" lIns="27432" tIns="45720" rIns="0" bIns="0" anchor="b" upright="1"/>
        <a:lstStyle/>
        <a:p>
          <a:pPr algn="l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BrowalliaUPC"/>
              <a:cs typeface="BrowalliaUPC"/>
            </a:rPr>
            <a:t>แบบ ง. 006 (ต่อ)</a:t>
          </a:r>
        </a:p>
      </xdr:txBody>
    </xdr:sp>
    <xdr:clientData/>
  </xdr:twoCellAnchor>
  <xdr:twoCellAnchor>
    <xdr:from>
      <xdr:col>11</xdr:col>
      <xdr:colOff>0</xdr:colOff>
      <xdr:row>26</xdr:row>
      <xdr:rowOff>0</xdr:rowOff>
    </xdr:from>
    <xdr:to>
      <xdr:col>11</xdr:col>
      <xdr:colOff>0</xdr:colOff>
      <xdr:row>30</xdr:row>
      <xdr:rowOff>0</xdr:rowOff>
    </xdr:to>
    <xdr:sp macro="" textlink="">
      <xdr:nvSpPr>
        <xdr:cNvPr id="35861" name="Text Box 21"/>
        <xdr:cNvSpPr txBox="1">
          <a:spLocks noChangeArrowheads="1"/>
        </xdr:cNvSpPr>
      </xdr:nvSpPr>
      <xdr:spPr bwMode="auto">
        <a:xfrm>
          <a:off x="7210425" y="8572500"/>
          <a:ext cx="0" cy="121920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vert="vert" wrap="square" lIns="27432" tIns="45720" rIns="0" bIns="0" anchor="b" upright="1"/>
        <a:lstStyle/>
        <a:p>
          <a:pPr algn="l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BrowalliaUPC"/>
              <a:cs typeface="BrowalliaUPC"/>
            </a:rPr>
            <a:t>แบบ ง. 006 (ต่อ)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10</xdr:row>
      <xdr:rowOff>0</xdr:rowOff>
    </xdr:from>
    <xdr:to>
      <xdr:col>11</xdr:col>
      <xdr:colOff>1301750</xdr:colOff>
      <xdr:row>13</xdr:row>
      <xdr:rowOff>9525</xdr:rowOff>
    </xdr:to>
    <xdr:sp macro="" textlink="">
      <xdr:nvSpPr>
        <xdr:cNvPr id="6" name="TextBox 5"/>
        <xdr:cNvSpPr txBox="1"/>
      </xdr:nvSpPr>
      <xdr:spPr>
        <a:xfrm rot="20673656">
          <a:off x="3486150" y="4105275"/>
          <a:ext cx="5702300" cy="9239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/>
          <a:r>
            <a:rPr lang="th-TH" sz="4000" b="1">
              <a:latin typeface="TH SarabunPSK" pitchFamily="34" charset="-34"/>
              <a:cs typeface="TH SarabunPSK" pitchFamily="34" charset="-34"/>
            </a:rPr>
            <a:t>จัดทำคำชี้แจงตามแบบ ง.</a:t>
          </a:r>
          <a:r>
            <a:rPr lang="en-US" sz="4000" b="1">
              <a:latin typeface="TH SarabunPSK" pitchFamily="34" charset="-34"/>
              <a:cs typeface="TH SarabunPSK" pitchFamily="34" charset="-34"/>
            </a:rPr>
            <a:t>4</a:t>
          </a:r>
          <a:endParaRPr lang="th-TH" sz="4000" b="1">
            <a:latin typeface="TH SarabunPSK" pitchFamily="34" charset="-34"/>
            <a:cs typeface="TH SarabunPSK" pitchFamily="34" charset="-34"/>
          </a:endParaRP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38100</xdr:rowOff>
    </xdr:to>
    <xdr:sp macro="" textlink="">
      <xdr:nvSpPr>
        <xdr:cNvPr id="38205" name="Text Box 1"/>
        <xdr:cNvSpPr txBox="1">
          <a:spLocks noChangeArrowheads="1"/>
        </xdr:cNvSpPr>
      </xdr:nvSpPr>
      <xdr:spPr bwMode="auto">
        <a:xfrm>
          <a:off x="2952750" y="0"/>
          <a:ext cx="104775" cy="390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319668</xdr:colOff>
      <xdr:row>9</xdr:row>
      <xdr:rowOff>58472</xdr:rowOff>
    </xdr:from>
    <xdr:to>
      <xdr:col>10</xdr:col>
      <xdr:colOff>306968</xdr:colOff>
      <xdr:row>11</xdr:row>
      <xdr:rowOff>206708</xdr:rowOff>
    </xdr:to>
    <xdr:sp macro="" textlink="">
      <xdr:nvSpPr>
        <xdr:cNvPr id="4" name="TextBox 3"/>
        <xdr:cNvSpPr txBox="1"/>
      </xdr:nvSpPr>
      <xdr:spPr>
        <a:xfrm rot="20673656">
          <a:off x="3266068" y="3550972"/>
          <a:ext cx="5676900" cy="75783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/>
          <a:r>
            <a:rPr lang="th-TH" sz="4000" b="1">
              <a:latin typeface="TH SarabunPSK" pitchFamily="34" charset="-34"/>
              <a:cs typeface="TH SarabunPSK" pitchFamily="34" charset="-34"/>
            </a:rPr>
            <a:t>จัดทำคำชี้แจงตามแบบ ง.5</a:t>
          </a: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202480</xdr:colOff>
      <xdr:row>8</xdr:row>
      <xdr:rowOff>178445</xdr:rowOff>
    </xdr:from>
    <xdr:to>
      <xdr:col>2</xdr:col>
      <xdr:colOff>1378133</xdr:colOff>
      <xdr:row>10</xdr:row>
      <xdr:rowOff>30384</xdr:rowOff>
    </xdr:to>
    <xdr:sp macro="" textlink="">
      <xdr:nvSpPr>
        <xdr:cNvPr id="4" name="TextBox 3"/>
        <xdr:cNvSpPr txBox="1"/>
      </xdr:nvSpPr>
      <xdr:spPr>
        <a:xfrm rot="21392954">
          <a:off x="602530" y="2654945"/>
          <a:ext cx="4166503" cy="46153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th-TH" sz="1600" b="1">
              <a:latin typeface="TH SarabunPSK" pitchFamily="34" charset="-34"/>
              <a:cs typeface="TH SarabunPSK" pitchFamily="34" charset="-34"/>
            </a:rPr>
            <a:t>จัดทำรายละเอียดตามแบบเสนอโครงการวิจัย</a:t>
          </a:r>
          <a:r>
            <a:rPr lang="th-TH" sz="1600" b="1" baseline="0">
              <a:latin typeface="TH SarabunPSK" pitchFamily="34" charset="-34"/>
              <a:cs typeface="TH SarabunPSK" pitchFamily="34" charset="-34"/>
            </a:rPr>
            <a:t> แบบ ว-1ด. ของ สวพ.</a:t>
          </a:r>
          <a:endParaRPr lang="th-TH" sz="1600" b="1"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1</xdr:col>
      <xdr:colOff>192929</xdr:colOff>
      <xdr:row>18</xdr:row>
      <xdr:rowOff>63278</xdr:rowOff>
    </xdr:from>
    <xdr:to>
      <xdr:col>2</xdr:col>
      <xdr:colOff>1397391</xdr:colOff>
      <xdr:row>19</xdr:row>
      <xdr:rowOff>210492</xdr:rowOff>
    </xdr:to>
    <xdr:sp macro="" textlink="">
      <xdr:nvSpPr>
        <xdr:cNvPr id="5" name="TextBox 4"/>
        <xdr:cNvSpPr txBox="1"/>
      </xdr:nvSpPr>
      <xdr:spPr>
        <a:xfrm rot="21392954">
          <a:off x="592979" y="5549678"/>
          <a:ext cx="4195312" cy="45201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th-TH" sz="1600" b="1">
              <a:latin typeface="TH SarabunPSK" pitchFamily="34" charset="-34"/>
              <a:cs typeface="TH SarabunPSK" pitchFamily="34" charset="-34"/>
            </a:rPr>
            <a:t>จัดทำรายละเอียดตามแบบเสนอโครงการวิจัย</a:t>
          </a:r>
          <a:r>
            <a:rPr lang="th-TH" sz="1600" b="1" baseline="0">
              <a:latin typeface="TH SarabunPSK" pitchFamily="34" charset="-34"/>
              <a:cs typeface="TH SarabunPSK" pitchFamily="34" charset="-34"/>
            </a:rPr>
            <a:t> แบบ ว-1ด. ของ สวพ.</a:t>
          </a:r>
          <a:endParaRPr lang="th-TH" sz="1600" b="1">
            <a:latin typeface="TH SarabunPSK" pitchFamily="34" charset="-34"/>
            <a:cs typeface="TH SarabunPSK" pitchFamily="34" charset="-34"/>
          </a:endParaRP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471425</xdr:colOff>
      <xdr:row>11</xdr:row>
      <xdr:rowOff>88052</xdr:rowOff>
    </xdr:from>
    <xdr:to>
      <xdr:col>8</xdr:col>
      <xdr:colOff>18712</xdr:colOff>
      <xdr:row>16</xdr:row>
      <xdr:rowOff>301628</xdr:rowOff>
    </xdr:to>
    <xdr:sp macro="" textlink="">
      <xdr:nvSpPr>
        <xdr:cNvPr id="4" name="TextBox 3"/>
        <xdr:cNvSpPr txBox="1"/>
      </xdr:nvSpPr>
      <xdr:spPr>
        <a:xfrm rot="20529373">
          <a:off x="4507644" y="3505146"/>
          <a:ext cx="5333724" cy="176138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3600">
              <a:ln>
                <a:noFill/>
              </a:ln>
              <a:latin typeface="TH SarabunPSK" pitchFamily="34" charset="-34"/>
              <a:cs typeface="TH SarabunPSK" pitchFamily="34" charset="-34"/>
            </a:rPr>
            <a:t>จัดทำรายละเอียดตามแบบฟอร์ม</a:t>
          </a:r>
          <a:r>
            <a:rPr lang="th-TH" sz="3600" baseline="0">
              <a:ln>
                <a:noFill/>
              </a:ln>
              <a:latin typeface="TH SarabunPSK" pitchFamily="34" charset="-34"/>
              <a:cs typeface="TH SarabunPSK" pitchFamily="34" charset="-34"/>
            </a:rPr>
            <a:t> </a:t>
          </a:r>
        </a:p>
        <a:p>
          <a:pPr algn="ctr"/>
          <a:r>
            <a:rPr lang="th-TH" sz="3600" baseline="0">
              <a:ln>
                <a:noFill/>
              </a:ln>
              <a:latin typeface="TH SarabunPSK" pitchFamily="34" charset="-34"/>
              <a:cs typeface="TH SarabunPSK" pitchFamily="34" charset="-34"/>
            </a:rPr>
            <a:t>ง.7</a:t>
          </a:r>
          <a:r>
            <a:rPr lang="en-US" sz="3600" baseline="0">
              <a:ln>
                <a:noFill/>
              </a:ln>
              <a:latin typeface="TH SarabunPSK" pitchFamily="34" charset="-34"/>
              <a:cs typeface="TH SarabunPSK" pitchFamily="34" charset="-34"/>
            </a:rPr>
            <a:t>_1</a:t>
          </a:r>
          <a:r>
            <a:rPr lang="th-TH" sz="3600" baseline="0">
              <a:ln>
                <a:noFill/>
              </a:ln>
              <a:latin typeface="TH SarabunPSK" pitchFamily="34" charset="-34"/>
              <a:cs typeface="TH SarabunPSK" pitchFamily="34" charset="-34"/>
            </a:rPr>
            <a:t> โครงการบริการวิชาการ</a:t>
          </a:r>
          <a:endParaRPr lang="th-TH" sz="3600">
            <a:ln>
              <a:noFill/>
            </a:ln>
            <a:latin typeface="TH SarabunPSK" pitchFamily="34" charset="-34"/>
            <a:cs typeface="TH SarabunPSK" pitchFamily="34" charset="-34"/>
          </a:endParaRPr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26396</xdr:colOff>
      <xdr:row>10</xdr:row>
      <xdr:rowOff>107788</xdr:rowOff>
    </xdr:from>
    <xdr:to>
      <xdr:col>7</xdr:col>
      <xdr:colOff>829956</xdr:colOff>
      <xdr:row>15</xdr:row>
      <xdr:rowOff>80080</xdr:rowOff>
    </xdr:to>
    <xdr:sp macro="" textlink="">
      <xdr:nvSpPr>
        <xdr:cNvPr id="3" name="TextBox 2"/>
        <xdr:cNvSpPr txBox="1"/>
      </xdr:nvSpPr>
      <xdr:spPr>
        <a:xfrm rot="20529373">
          <a:off x="5000563" y="3208705"/>
          <a:ext cx="4602976" cy="15068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3600">
              <a:ln>
                <a:noFill/>
              </a:ln>
              <a:latin typeface="TH SarabunPSK" pitchFamily="34" charset="-34"/>
              <a:cs typeface="TH SarabunPSK" pitchFamily="34" charset="-34"/>
            </a:rPr>
            <a:t>จัดทำรายละเอียดตามแบบฟอร์ม</a:t>
          </a:r>
          <a:r>
            <a:rPr lang="th-TH" sz="3600" baseline="0">
              <a:ln>
                <a:noFill/>
              </a:ln>
              <a:latin typeface="TH SarabunPSK" pitchFamily="34" charset="-34"/>
              <a:cs typeface="TH SarabunPSK" pitchFamily="34" charset="-34"/>
            </a:rPr>
            <a:t> </a:t>
          </a:r>
        </a:p>
        <a:p>
          <a:pPr algn="ctr"/>
          <a:r>
            <a:rPr lang="th-TH" sz="3600" baseline="0">
              <a:ln>
                <a:noFill/>
              </a:ln>
              <a:latin typeface="TH SarabunPSK" pitchFamily="34" charset="-34"/>
              <a:cs typeface="TH SarabunPSK" pitchFamily="34" charset="-34"/>
            </a:rPr>
            <a:t>ง.7</a:t>
          </a:r>
          <a:r>
            <a:rPr lang="en-US" sz="3600" baseline="0">
              <a:ln>
                <a:noFill/>
              </a:ln>
              <a:latin typeface="TH SarabunPSK" pitchFamily="34" charset="-34"/>
              <a:cs typeface="TH SarabunPSK" pitchFamily="34" charset="-34"/>
            </a:rPr>
            <a:t>_</a:t>
          </a:r>
          <a:r>
            <a:rPr lang="th-TH" sz="3600" baseline="0">
              <a:ln>
                <a:noFill/>
              </a:ln>
              <a:latin typeface="TH SarabunPSK" pitchFamily="34" charset="-34"/>
              <a:cs typeface="TH SarabunPSK" pitchFamily="34" charset="-34"/>
            </a:rPr>
            <a:t>2  โครงการด้านวัฒนธรรม</a:t>
          </a:r>
          <a:endParaRPr lang="th-TH" sz="3600">
            <a:ln>
              <a:noFill/>
            </a:ln>
            <a:latin typeface="TH SarabunPSK" pitchFamily="34" charset="-34"/>
            <a:cs typeface="TH SarabunPSK" pitchFamily="34" charset="-34"/>
          </a:endParaRPr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14</xdr:row>
      <xdr:rowOff>0</xdr:rowOff>
    </xdr:from>
    <xdr:to>
      <xdr:col>8</xdr:col>
      <xdr:colOff>963836</xdr:colOff>
      <xdr:row>18</xdr:row>
      <xdr:rowOff>35240</xdr:rowOff>
    </xdr:to>
    <xdr:sp macro="" textlink="">
      <xdr:nvSpPr>
        <xdr:cNvPr id="4" name="TextBox 3"/>
        <xdr:cNvSpPr txBox="1"/>
      </xdr:nvSpPr>
      <xdr:spPr>
        <a:xfrm rot="20529373">
          <a:off x="5566833" y="4646083"/>
          <a:ext cx="4869086" cy="156982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3600">
              <a:ln>
                <a:noFill/>
              </a:ln>
              <a:latin typeface="TH SarabunPSK" pitchFamily="34" charset="-34"/>
              <a:cs typeface="TH SarabunPSK" pitchFamily="34" charset="-34"/>
            </a:rPr>
            <a:t>จัดทำรายละเอียดตามแบบฟอร์ม</a:t>
          </a:r>
          <a:r>
            <a:rPr lang="th-TH" sz="3600" baseline="0">
              <a:ln>
                <a:noFill/>
              </a:ln>
              <a:latin typeface="TH SarabunPSK" pitchFamily="34" charset="-34"/>
              <a:cs typeface="TH SarabunPSK" pitchFamily="34" charset="-34"/>
            </a:rPr>
            <a:t> </a:t>
          </a:r>
        </a:p>
        <a:p>
          <a:pPr algn="ctr"/>
          <a:r>
            <a:rPr lang="th-TH" sz="3600" baseline="0">
              <a:ln>
                <a:noFill/>
              </a:ln>
              <a:latin typeface="TH SarabunPSK" pitchFamily="34" charset="-34"/>
              <a:cs typeface="TH SarabunPSK" pitchFamily="34" charset="-34"/>
            </a:rPr>
            <a:t>ง.7</a:t>
          </a:r>
          <a:r>
            <a:rPr lang="en-US" sz="3600" baseline="0">
              <a:ln>
                <a:noFill/>
              </a:ln>
              <a:latin typeface="TH SarabunPSK" pitchFamily="34" charset="-34"/>
              <a:cs typeface="TH SarabunPSK" pitchFamily="34" charset="-34"/>
            </a:rPr>
            <a:t>_</a:t>
          </a:r>
          <a:r>
            <a:rPr lang="th-TH" sz="3600" baseline="0">
              <a:ln>
                <a:noFill/>
              </a:ln>
              <a:latin typeface="TH SarabunPSK" pitchFamily="34" charset="-34"/>
              <a:cs typeface="TH SarabunPSK" pitchFamily="34" charset="-34"/>
            </a:rPr>
            <a:t>3  โครงการทั่วไป</a:t>
          </a:r>
          <a:endParaRPr lang="th-TH" sz="3600">
            <a:ln>
              <a:noFill/>
            </a:ln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5</xdr:col>
      <xdr:colOff>74084</xdr:colOff>
      <xdr:row>34</xdr:row>
      <xdr:rowOff>169333</xdr:rowOff>
    </xdr:from>
    <xdr:to>
      <xdr:col>8</xdr:col>
      <xdr:colOff>1037920</xdr:colOff>
      <xdr:row>39</xdr:row>
      <xdr:rowOff>204574</xdr:rowOff>
    </xdr:to>
    <xdr:sp macro="" textlink="">
      <xdr:nvSpPr>
        <xdr:cNvPr id="5" name="TextBox 4"/>
        <xdr:cNvSpPr txBox="1"/>
      </xdr:nvSpPr>
      <xdr:spPr>
        <a:xfrm rot="20529373">
          <a:off x="5640917" y="11567583"/>
          <a:ext cx="4869086" cy="156982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3600">
              <a:ln>
                <a:noFill/>
              </a:ln>
              <a:latin typeface="TH SarabunPSK" pitchFamily="34" charset="-34"/>
              <a:cs typeface="TH SarabunPSK" pitchFamily="34" charset="-34"/>
            </a:rPr>
            <a:t>จัดทำรายละเอียดตามแบบฟอร์ม</a:t>
          </a:r>
          <a:r>
            <a:rPr lang="th-TH" sz="3600" baseline="0">
              <a:ln>
                <a:noFill/>
              </a:ln>
              <a:latin typeface="TH SarabunPSK" pitchFamily="34" charset="-34"/>
              <a:cs typeface="TH SarabunPSK" pitchFamily="34" charset="-34"/>
            </a:rPr>
            <a:t> </a:t>
          </a:r>
        </a:p>
        <a:p>
          <a:pPr algn="ctr"/>
          <a:r>
            <a:rPr lang="th-TH" sz="3600" baseline="0">
              <a:ln>
                <a:noFill/>
              </a:ln>
              <a:latin typeface="TH SarabunPSK" pitchFamily="34" charset="-34"/>
              <a:cs typeface="TH SarabunPSK" pitchFamily="34" charset="-34"/>
            </a:rPr>
            <a:t>ง.7</a:t>
          </a:r>
          <a:r>
            <a:rPr lang="en-US" sz="3600" baseline="0">
              <a:ln>
                <a:noFill/>
              </a:ln>
              <a:latin typeface="TH SarabunPSK" pitchFamily="34" charset="-34"/>
              <a:cs typeface="TH SarabunPSK" pitchFamily="34" charset="-34"/>
            </a:rPr>
            <a:t>_</a:t>
          </a:r>
          <a:r>
            <a:rPr lang="th-TH" sz="3600" baseline="0">
              <a:ln>
                <a:noFill/>
              </a:ln>
              <a:latin typeface="TH SarabunPSK" pitchFamily="34" charset="-34"/>
              <a:cs typeface="TH SarabunPSK" pitchFamily="34" charset="-34"/>
            </a:rPr>
            <a:t>3  โครงการทั่วไป</a:t>
          </a:r>
          <a:endParaRPr lang="th-TH" sz="3600">
            <a:ln>
              <a:noFill/>
            </a:ln>
            <a:latin typeface="TH SarabunPSK" pitchFamily="34" charset="-34"/>
            <a:cs typeface="TH SarabunPSK" pitchFamily="34" charset="-34"/>
          </a:endParaRPr>
        </a:p>
      </xdr:txBody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165638</xdr:colOff>
      <xdr:row>10</xdr:row>
      <xdr:rowOff>123188</xdr:rowOff>
    </xdr:from>
    <xdr:to>
      <xdr:col>8</xdr:col>
      <xdr:colOff>34388</xdr:colOff>
      <xdr:row>16</xdr:row>
      <xdr:rowOff>24984</xdr:rowOff>
    </xdr:to>
    <xdr:sp macro="" textlink="">
      <xdr:nvSpPr>
        <xdr:cNvPr id="4" name="TextBox 3"/>
        <xdr:cNvSpPr txBox="1"/>
      </xdr:nvSpPr>
      <xdr:spPr>
        <a:xfrm rot="20529373">
          <a:off x="5700721" y="3224105"/>
          <a:ext cx="4726500" cy="174329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3600">
              <a:ln>
                <a:noFill/>
              </a:ln>
              <a:latin typeface="TH SarabunPSK" pitchFamily="34" charset="-34"/>
              <a:cs typeface="TH SarabunPSK" pitchFamily="34" charset="-34"/>
            </a:rPr>
            <a:t>จัดทำรายละเอียดตามแบบฟอร์ม</a:t>
          </a:r>
          <a:r>
            <a:rPr lang="th-TH" sz="3600" baseline="0">
              <a:ln>
                <a:noFill/>
              </a:ln>
              <a:latin typeface="TH SarabunPSK" pitchFamily="34" charset="-34"/>
              <a:cs typeface="TH SarabunPSK" pitchFamily="34" charset="-34"/>
            </a:rPr>
            <a:t> </a:t>
          </a:r>
        </a:p>
        <a:p>
          <a:pPr algn="ctr"/>
          <a:r>
            <a:rPr lang="th-TH" sz="3600" baseline="0">
              <a:ln>
                <a:noFill/>
              </a:ln>
              <a:latin typeface="TH SarabunPSK" pitchFamily="34" charset="-34"/>
              <a:cs typeface="TH SarabunPSK" pitchFamily="34" charset="-34"/>
            </a:rPr>
            <a:t>ง.7</a:t>
          </a:r>
          <a:r>
            <a:rPr lang="en-US" sz="3600" baseline="0">
              <a:ln>
                <a:noFill/>
              </a:ln>
              <a:latin typeface="TH SarabunPSK" pitchFamily="34" charset="-34"/>
              <a:cs typeface="TH SarabunPSK" pitchFamily="34" charset="-34"/>
            </a:rPr>
            <a:t>_</a:t>
          </a:r>
          <a:r>
            <a:rPr lang="th-TH" sz="3600" baseline="0">
              <a:ln>
                <a:noFill/>
              </a:ln>
              <a:latin typeface="TH SarabunPSK" pitchFamily="34" charset="-34"/>
              <a:cs typeface="TH SarabunPSK" pitchFamily="34" charset="-34"/>
            </a:rPr>
            <a:t>3  โครงการทั่วไป</a:t>
          </a:r>
          <a:endParaRPr lang="th-TH" sz="3600">
            <a:ln>
              <a:noFill/>
            </a:ln>
            <a:latin typeface="TH SarabunPSK" pitchFamily="34" charset="-34"/>
            <a:cs typeface="TH SarabunPSK" pitchFamily="34" charset="-34"/>
          </a:endParaRPr>
        </a:p>
      </xdr:txBody>
    </xdr: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503184</xdr:colOff>
      <xdr:row>10</xdr:row>
      <xdr:rowOff>210886</xdr:rowOff>
    </xdr:from>
    <xdr:to>
      <xdr:col>8</xdr:col>
      <xdr:colOff>556853</xdr:colOff>
      <xdr:row>15</xdr:row>
      <xdr:rowOff>246127</xdr:rowOff>
    </xdr:to>
    <xdr:sp macro="" textlink="">
      <xdr:nvSpPr>
        <xdr:cNvPr id="2" name="TextBox 1"/>
        <xdr:cNvSpPr txBox="1"/>
      </xdr:nvSpPr>
      <xdr:spPr>
        <a:xfrm rot="20529373">
          <a:off x="5233934" y="3322386"/>
          <a:ext cx="4869086" cy="156982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3600">
              <a:ln>
                <a:noFill/>
              </a:ln>
              <a:latin typeface="TH SarabunPSK" pitchFamily="34" charset="-34"/>
              <a:cs typeface="TH SarabunPSK" pitchFamily="34" charset="-34"/>
            </a:rPr>
            <a:t>จัดทำรายละเอียดตามแบบฟอร์ม</a:t>
          </a:r>
          <a:r>
            <a:rPr lang="th-TH" sz="3600" baseline="0">
              <a:ln>
                <a:noFill/>
              </a:ln>
              <a:latin typeface="TH SarabunPSK" pitchFamily="34" charset="-34"/>
              <a:cs typeface="TH SarabunPSK" pitchFamily="34" charset="-34"/>
            </a:rPr>
            <a:t> </a:t>
          </a:r>
        </a:p>
        <a:p>
          <a:pPr algn="ctr"/>
          <a:r>
            <a:rPr lang="th-TH" sz="3600" baseline="0">
              <a:ln>
                <a:noFill/>
              </a:ln>
              <a:latin typeface="TH SarabunPSK" pitchFamily="34" charset="-34"/>
              <a:cs typeface="TH SarabunPSK" pitchFamily="34" charset="-34"/>
            </a:rPr>
            <a:t>ง.7</a:t>
          </a:r>
          <a:r>
            <a:rPr lang="en-US" sz="3600" baseline="0">
              <a:ln>
                <a:noFill/>
              </a:ln>
              <a:latin typeface="TH SarabunPSK" pitchFamily="34" charset="-34"/>
              <a:cs typeface="TH SarabunPSK" pitchFamily="34" charset="-34"/>
            </a:rPr>
            <a:t>_</a:t>
          </a:r>
          <a:r>
            <a:rPr lang="th-TH" sz="3600" baseline="0">
              <a:ln>
                <a:noFill/>
              </a:ln>
              <a:latin typeface="TH SarabunPSK" pitchFamily="34" charset="-34"/>
              <a:cs typeface="TH SarabunPSK" pitchFamily="34" charset="-34"/>
            </a:rPr>
            <a:t>3  โครงการทั่วไป</a:t>
          </a:r>
          <a:endParaRPr lang="th-TH" sz="3600">
            <a:ln>
              <a:noFill/>
            </a:ln>
            <a:latin typeface="TH SarabunPSK" pitchFamily="34" charset="-34"/>
            <a:cs typeface="TH SarabunPSK" pitchFamily="34" charset="-34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L13:X23"/>
  <sheetViews>
    <sheetView view="pageBreakPreview" zoomScale="60" zoomScaleNormal="60" workbookViewId="0">
      <selection activeCell="X27" sqref="X27"/>
    </sheetView>
  </sheetViews>
  <sheetFormatPr defaultRowHeight="18.75"/>
  <cols>
    <col min="1" max="11" width="10.85546875" style="150" customWidth="1"/>
    <col min="12" max="16384" width="9.140625" style="150"/>
  </cols>
  <sheetData>
    <row r="13" spans="12:20" ht="36">
      <c r="L13" s="318" t="s">
        <v>122</v>
      </c>
    </row>
    <row r="14" spans="12:20" ht="36">
      <c r="L14" s="318" t="s">
        <v>96</v>
      </c>
      <c r="O14" s="162"/>
      <c r="P14" s="162"/>
    </row>
    <row r="15" spans="12:20" ht="36">
      <c r="L15" s="318" t="s">
        <v>215</v>
      </c>
      <c r="O15" s="162"/>
      <c r="P15" s="162"/>
      <c r="R15" s="162"/>
      <c r="S15" s="162"/>
      <c r="T15" s="162"/>
    </row>
    <row r="16" spans="12:20" ht="36">
      <c r="L16" s="318" t="s">
        <v>123</v>
      </c>
      <c r="O16" s="162"/>
      <c r="P16" s="162"/>
      <c r="R16" s="162"/>
      <c r="S16" s="162"/>
      <c r="T16" s="162"/>
    </row>
    <row r="17" spans="12:24" ht="36">
      <c r="L17" s="318" t="s">
        <v>214</v>
      </c>
      <c r="R17" s="162"/>
      <c r="S17" s="162"/>
      <c r="T17" s="162"/>
    </row>
    <row r="18" spans="12:24" ht="36">
      <c r="L18" s="318" t="s">
        <v>216</v>
      </c>
    </row>
    <row r="23" spans="12:24">
      <c r="X23" s="162"/>
    </row>
  </sheetData>
  <phoneticPr fontId="0" type="noConversion"/>
  <printOptions horizontalCentered="1"/>
  <pageMargins left="0.74803149606299213" right="0.27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"/>
  <sheetViews>
    <sheetView view="pageBreakPreview" zoomScaleNormal="90" zoomScaleSheetLayoutView="100" workbookViewId="0">
      <selection activeCell="N8" sqref="N8"/>
    </sheetView>
  </sheetViews>
  <sheetFormatPr defaultRowHeight="21"/>
  <cols>
    <col min="1" max="1" width="3.85546875" style="60" customWidth="1"/>
    <col min="2" max="2" width="28.5703125" style="60" customWidth="1"/>
    <col min="3" max="3" width="15" style="60" customWidth="1"/>
    <col min="4" max="4" width="14.28515625" style="60" customWidth="1"/>
    <col min="5" max="5" width="14" style="60" customWidth="1"/>
    <col min="6" max="6" width="15.140625" style="60" customWidth="1"/>
    <col min="7" max="8" width="15" style="60" customWidth="1"/>
    <col min="9" max="9" width="14.85546875" style="60" customWidth="1"/>
    <col min="10" max="16384" width="9.140625" style="60"/>
  </cols>
  <sheetData>
    <row r="1" spans="1:9" s="178" customFormat="1" ht="23.25" customHeight="1">
      <c r="A1" s="22" t="s">
        <v>164</v>
      </c>
      <c r="B1" s="22"/>
      <c r="C1" s="22"/>
      <c r="D1" s="22"/>
      <c r="E1" s="22"/>
      <c r="F1" s="22"/>
      <c r="G1" s="22"/>
      <c r="H1" s="22"/>
      <c r="I1" s="22"/>
    </row>
    <row r="2" spans="1:9" s="181" customFormat="1" ht="25.5" customHeight="1">
      <c r="A2" s="22" t="s">
        <v>18</v>
      </c>
      <c r="B2" s="179"/>
      <c r="C2" s="179"/>
      <c r="D2" s="179"/>
      <c r="E2" s="179"/>
      <c r="F2" s="179"/>
      <c r="G2" s="179"/>
      <c r="H2" s="179"/>
      <c r="I2" s="180"/>
    </row>
    <row r="3" spans="1:9" s="27" customFormat="1" ht="25.5" customHeight="1">
      <c r="A3" s="182"/>
      <c r="B3" s="23"/>
      <c r="I3" s="183"/>
    </row>
    <row r="4" spans="1:9" s="27" customFormat="1">
      <c r="A4" s="23"/>
      <c r="C4" s="23"/>
      <c r="I4" s="184"/>
    </row>
    <row r="5" spans="1:9" s="27" customFormat="1">
      <c r="A5" s="319" t="s">
        <v>6</v>
      </c>
      <c r="B5" s="320"/>
      <c r="C5" s="185" t="s">
        <v>19</v>
      </c>
      <c r="D5" s="186"/>
      <c r="E5" s="186"/>
      <c r="F5" s="186"/>
      <c r="G5" s="186"/>
      <c r="H5" s="186"/>
      <c r="I5" s="187"/>
    </row>
    <row r="6" spans="1:9" s="190" customFormat="1" ht="51.75">
      <c r="A6" s="321"/>
      <c r="B6" s="322"/>
      <c r="C6" s="188" t="s">
        <v>20</v>
      </c>
      <c r="D6" s="188" t="s">
        <v>23</v>
      </c>
      <c r="E6" s="188" t="s">
        <v>24</v>
      </c>
      <c r="F6" s="188" t="s">
        <v>21</v>
      </c>
      <c r="G6" s="188" t="s">
        <v>22</v>
      </c>
      <c r="H6" s="188" t="s">
        <v>157</v>
      </c>
      <c r="I6" s="189" t="s">
        <v>25</v>
      </c>
    </row>
    <row r="7" spans="1:9" s="27" customFormat="1" ht="27" customHeight="1">
      <c r="A7" s="191" t="s">
        <v>26</v>
      </c>
      <c r="B7" s="191"/>
      <c r="C7" s="192">
        <f t="shared" ref="C7:H7" si="0">SUM(C8)</f>
        <v>0</v>
      </c>
      <c r="D7" s="192">
        <f t="shared" si="0"/>
        <v>0</v>
      </c>
      <c r="E7" s="193">
        <f t="shared" si="0"/>
        <v>0</v>
      </c>
      <c r="F7" s="193">
        <f t="shared" si="0"/>
        <v>0</v>
      </c>
      <c r="G7" s="192">
        <f t="shared" si="0"/>
        <v>0</v>
      </c>
      <c r="H7" s="193">
        <f t="shared" si="0"/>
        <v>0</v>
      </c>
      <c r="I7" s="192">
        <f>SUM(C7:H7)</f>
        <v>0</v>
      </c>
    </row>
    <row r="8" spans="1:9" ht="27" customHeight="1">
      <c r="A8" s="194">
        <v>1.1000000000000001</v>
      </c>
      <c r="B8" s="195" t="s">
        <v>27</v>
      </c>
      <c r="C8" s="57"/>
      <c r="D8" s="57"/>
      <c r="E8" s="196"/>
      <c r="F8" s="196"/>
      <c r="G8" s="57"/>
      <c r="H8" s="197"/>
      <c r="I8" s="192">
        <f t="shared" ref="I8:I18" si="1">SUM(C8:H8)</f>
        <v>0</v>
      </c>
    </row>
    <row r="9" spans="1:9" s="27" customFormat="1" ht="27" customHeight="1">
      <c r="A9" s="198" t="s">
        <v>28</v>
      </c>
      <c r="B9" s="199"/>
      <c r="C9" s="200">
        <f t="shared" ref="C9:H9" si="2">SUM(C10:C13)</f>
        <v>0</v>
      </c>
      <c r="D9" s="200">
        <f t="shared" si="2"/>
        <v>0</v>
      </c>
      <c r="E9" s="201">
        <f t="shared" si="2"/>
        <v>0</v>
      </c>
      <c r="F9" s="201">
        <f t="shared" si="2"/>
        <v>0</v>
      </c>
      <c r="G9" s="200">
        <f t="shared" si="2"/>
        <v>0</v>
      </c>
      <c r="H9" s="201">
        <f t="shared" si="2"/>
        <v>0</v>
      </c>
      <c r="I9" s="192">
        <f t="shared" si="1"/>
        <v>0</v>
      </c>
    </row>
    <row r="10" spans="1:9" ht="27" customHeight="1">
      <c r="A10" s="194">
        <v>2.1</v>
      </c>
      <c r="B10" s="195" t="s">
        <v>29</v>
      </c>
      <c r="C10" s="57"/>
      <c r="D10" s="57"/>
      <c r="E10" s="196"/>
      <c r="F10" s="196"/>
      <c r="G10" s="57"/>
      <c r="H10" s="197"/>
      <c r="I10" s="192">
        <f t="shared" si="1"/>
        <v>0</v>
      </c>
    </row>
    <row r="11" spans="1:9" ht="27" customHeight="1">
      <c r="A11" s="194">
        <v>2.2000000000000002</v>
      </c>
      <c r="B11" s="195" t="s">
        <v>30</v>
      </c>
      <c r="C11" s="57"/>
      <c r="D11" s="57"/>
      <c r="E11" s="196"/>
      <c r="F11" s="196"/>
      <c r="G11" s="57"/>
      <c r="H11" s="197"/>
      <c r="I11" s="192">
        <f t="shared" si="1"/>
        <v>0</v>
      </c>
    </row>
    <row r="12" spans="1:9" ht="27" customHeight="1">
      <c r="A12" s="194">
        <v>2.2999999999999998</v>
      </c>
      <c r="B12" s="195" t="s">
        <v>31</v>
      </c>
      <c r="C12" s="57"/>
      <c r="D12" s="57"/>
      <c r="E12" s="196"/>
      <c r="F12" s="196"/>
      <c r="G12" s="57"/>
      <c r="H12" s="197"/>
      <c r="I12" s="192">
        <f t="shared" si="1"/>
        <v>0</v>
      </c>
    </row>
    <row r="13" spans="1:9" ht="27" customHeight="1">
      <c r="A13" s="194">
        <v>2.4</v>
      </c>
      <c r="B13" s="195" t="s">
        <v>32</v>
      </c>
      <c r="C13" s="57"/>
      <c r="D13" s="57"/>
      <c r="E13" s="196"/>
      <c r="F13" s="196"/>
      <c r="G13" s="57"/>
      <c r="H13" s="197"/>
      <c r="I13" s="192">
        <f t="shared" si="1"/>
        <v>0</v>
      </c>
    </row>
    <row r="14" spans="1:9" s="27" customFormat="1" ht="27" customHeight="1">
      <c r="A14" s="198" t="s">
        <v>33</v>
      </c>
      <c r="B14" s="199"/>
      <c r="C14" s="200">
        <f t="shared" ref="C14:H14" si="3">SUM(C15:C16)</f>
        <v>0</v>
      </c>
      <c r="D14" s="200">
        <f t="shared" si="3"/>
        <v>0</v>
      </c>
      <c r="E14" s="201">
        <f t="shared" si="3"/>
        <v>0</v>
      </c>
      <c r="F14" s="201">
        <f t="shared" si="3"/>
        <v>0</v>
      </c>
      <c r="G14" s="200">
        <f t="shared" si="3"/>
        <v>0</v>
      </c>
      <c r="H14" s="201">
        <f t="shared" si="3"/>
        <v>0</v>
      </c>
      <c r="I14" s="192">
        <f t="shared" si="1"/>
        <v>0</v>
      </c>
    </row>
    <row r="15" spans="1:9" ht="27" customHeight="1">
      <c r="A15" s="194">
        <v>3.1</v>
      </c>
      <c r="B15" s="195" t="s">
        <v>34</v>
      </c>
      <c r="C15" s="57"/>
      <c r="D15" s="57"/>
      <c r="E15" s="196"/>
      <c r="F15" s="196"/>
      <c r="G15" s="57"/>
      <c r="H15" s="197"/>
      <c r="I15" s="192">
        <f t="shared" si="1"/>
        <v>0</v>
      </c>
    </row>
    <row r="16" spans="1:9" ht="27" customHeight="1">
      <c r="A16" s="194">
        <v>3.2</v>
      </c>
      <c r="B16" s="195" t="s">
        <v>35</v>
      </c>
      <c r="C16" s="57"/>
      <c r="D16" s="57"/>
      <c r="E16" s="196"/>
      <c r="F16" s="196"/>
      <c r="G16" s="57"/>
      <c r="H16" s="197"/>
      <c r="I16" s="192">
        <f t="shared" si="1"/>
        <v>0</v>
      </c>
    </row>
    <row r="17" spans="1:9" s="27" customFormat="1" ht="27" customHeight="1">
      <c r="A17" s="198" t="s">
        <v>36</v>
      </c>
      <c r="B17" s="199"/>
      <c r="C17" s="200">
        <v>0</v>
      </c>
      <c r="D17" s="200">
        <v>0</v>
      </c>
      <c r="E17" s="200">
        <v>0</v>
      </c>
      <c r="F17" s="200">
        <v>0</v>
      </c>
      <c r="G17" s="200">
        <v>0</v>
      </c>
      <c r="H17" s="202">
        <v>0</v>
      </c>
      <c r="I17" s="192">
        <f t="shared" si="1"/>
        <v>0</v>
      </c>
    </row>
    <row r="18" spans="1:9" s="27" customFormat="1" ht="27" customHeight="1">
      <c r="A18" s="198" t="s">
        <v>37</v>
      </c>
      <c r="B18" s="199"/>
      <c r="C18" s="200">
        <v>0</v>
      </c>
      <c r="D18" s="200">
        <v>0</v>
      </c>
      <c r="E18" s="201">
        <v>0</v>
      </c>
      <c r="F18" s="201">
        <v>0</v>
      </c>
      <c r="G18" s="200">
        <v>0</v>
      </c>
      <c r="H18" s="203">
        <v>0</v>
      </c>
      <c r="I18" s="192">
        <f t="shared" si="1"/>
        <v>0</v>
      </c>
    </row>
    <row r="19" spans="1:9" s="27" customFormat="1" ht="27" customHeight="1">
      <c r="A19" s="204" t="s">
        <v>25</v>
      </c>
      <c r="B19" s="204"/>
      <c r="C19" s="205">
        <f>C7+C9+C14+C17+C18</f>
        <v>0</v>
      </c>
      <c r="D19" s="205">
        <f t="shared" ref="D19:I19" si="4">D7+D9+D14+D17+D18</f>
        <v>0</v>
      </c>
      <c r="E19" s="205">
        <f t="shared" si="4"/>
        <v>0</v>
      </c>
      <c r="F19" s="205">
        <f t="shared" si="4"/>
        <v>0</v>
      </c>
      <c r="G19" s="205">
        <f t="shared" si="4"/>
        <v>0</v>
      </c>
      <c r="H19" s="205">
        <f t="shared" si="4"/>
        <v>0</v>
      </c>
      <c r="I19" s="205">
        <f t="shared" si="4"/>
        <v>0</v>
      </c>
    </row>
  </sheetData>
  <mergeCells count="1">
    <mergeCell ref="A5:B6"/>
  </mergeCells>
  <phoneticPr fontId="0" type="noConversion"/>
  <printOptions horizontalCentered="1"/>
  <pageMargins left="0.71" right="0.24" top="0.98425196850393704" bottom="0.62" header="0.51181102362204722" footer="0.26"/>
  <pageSetup paperSize="9" scale="75" orientation="portrait" r:id="rId1"/>
  <headerFooter alignWithMargins="0">
    <oddFooter>&amp;R&amp;F/&amp;A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4"/>
  <sheetViews>
    <sheetView showGridLines="0" view="pageBreakPreview" topLeftCell="A13" zoomScale="85" zoomScaleNormal="90" zoomScaleSheetLayoutView="75" workbookViewId="0">
      <selection activeCell="P25" sqref="P25"/>
    </sheetView>
  </sheetViews>
  <sheetFormatPr defaultRowHeight="24" customHeight="1"/>
  <cols>
    <col min="1" max="1" width="2.28515625" style="60" customWidth="1"/>
    <col min="2" max="2" width="2.7109375" style="60" customWidth="1"/>
    <col min="3" max="3" width="2.85546875" style="60" customWidth="1"/>
    <col min="4" max="4" width="36.42578125" style="60" customWidth="1"/>
    <col min="5" max="5" width="7" style="60" customWidth="1"/>
    <col min="6" max="6" width="10.5703125" style="60" customWidth="1"/>
    <col min="7" max="7" width="10.5703125" style="143" customWidth="1"/>
    <col min="8" max="8" width="5.5703125" style="143" bestFit="1" customWidth="1"/>
    <col min="9" max="9" width="11.28515625" style="231" customWidth="1"/>
    <col min="10" max="10" width="13" style="231" customWidth="1"/>
    <col min="11" max="11" width="5.85546875" style="143" bestFit="1" customWidth="1"/>
    <col min="12" max="16384" width="9.140625" style="60"/>
  </cols>
  <sheetData>
    <row r="1" spans="1:11" s="181" customFormat="1" ht="24" customHeight="1">
      <c r="A1" s="22" t="s">
        <v>165</v>
      </c>
      <c r="B1" s="179"/>
      <c r="C1" s="179"/>
      <c r="D1" s="179"/>
      <c r="E1" s="179"/>
      <c r="F1" s="179"/>
      <c r="G1" s="180"/>
      <c r="H1" s="180"/>
      <c r="I1" s="206"/>
      <c r="J1" s="184"/>
      <c r="K1" s="180"/>
    </row>
    <row r="2" spans="1:11" s="181" customFormat="1" ht="24" customHeight="1">
      <c r="A2" s="22" t="s">
        <v>17</v>
      </c>
      <c r="B2" s="179"/>
      <c r="C2" s="179"/>
      <c r="D2" s="179"/>
      <c r="E2" s="179"/>
      <c r="F2" s="179"/>
      <c r="G2" s="180"/>
      <c r="H2" s="180"/>
      <c r="I2" s="206"/>
      <c r="J2" s="184"/>
      <c r="K2" s="180"/>
    </row>
    <row r="3" spans="1:11" s="209" customFormat="1" ht="27" customHeight="1">
      <c r="A3" s="207" t="s">
        <v>26</v>
      </c>
      <c r="B3" s="208"/>
      <c r="C3" s="208"/>
      <c r="G3" s="210"/>
      <c r="H3" s="210"/>
      <c r="I3" s="211">
        <f>I5+I15+I25</f>
        <v>0</v>
      </c>
      <c r="J3" s="212" t="s">
        <v>0</v>
      </c>
      <c r="K3" s="210"/>
    </row>
    <row r="4" spans="1:11" ht="6" customHeight="1">
      <c r="A4" s="182"/>
      <c r="B4" s="25"/>
      <c r="C4" s="25"/>
      <c r="D4" s="23"/>
      <c r="E4" s="25"/>
      <c r="F4" s="27"/>
      <c r="G4" s="213"/>
      <c r="H4" s="213"/>
      <c r="I4" s="214"/>
      <c r="J4" s="214"/>
      <c r="K4" s="213"/>
    </row>
    <row r="5" spans="1:11" s="216" customFormat="1" ht="24" customHeight="1">
      <c r="A5" s="215" t="s">
        <v>38</v>
      </c>
      <c r="B5" s="215"/>
      <c r="C5" s="215"/>
      <c r="I5" s="217">
        <f>F6</f>
        <v>0</v>
      </c>
      <c r="J5" s="218" t="s">
        <v>0</v>
      </c>
      <c r="K5" s="219"/>
    </row>
    <row r="6" spans="1:11" s="27" customFormat="1" ht="24" customHeight="1">
      <c r="A6" s="27" t="s">
        <v>3</v>
      </c>
      <c r="F6" s="220">
        <f>G7</f>
        <v>0</v>
      </c>
      <c r="G6" s="221" t="s">
        <v>0</v>
      </c>
      <c r="H6" s="222"/>
      <c r="I6" s="221"/>
      <c r="J6" s="221"/>
      <c r="K6" s="222"/>
    </row>
    <row r="7" spans="1:11" s="27" customFormat="1" ht="24" customHeight="1">
      <c r="B7" s="27" t="s">
        <v>4</v>
      </c>
      <c r="G7" s="223">
        <f>I8+I11</f>
        <v>0</v>
      </c>
      <c r="H7" s="221" t="s">
        <v>0</v>
      </c>
      <c r="J7" s="221"/>
      <c r="K7" s="222"/>
    </row>
    <row r="8" spans="1:11" s="27" customFormat="1" ht="24" customHeight="1">
      <c r="D8" s="27" t="s">
        <v>16</v>
      </c>
      <c r="G8" s="222"/>
      <c r="H8" s="222"/>
      <c r="I8" s="220">
        <f>SUM(J9:J10)</f>
        <v>0</v>
      </c>
      <c r="J8" s="222" t="s">
        <v>0</v>
      </c>
    </row>
    <row r="9" spans="1:11" ht="24" customHeight="1">
      <c r="C9" s="224" t="s">
        <v>14</v>
      </c>
      <c r="D9" s="225" t="s">
        <v>5</v>
      </c>
      <c r="E9" s="226" t="s">
        <v>10</v>
      </c>
      <c r="F9" s="227" t="s">
        <v>12</v>
      </c>
      <c r="G9" s="228" t="s">
        <v>11</v>
      </c>
      <c r="H9" s="228" t="s">
        <v>9</v>
      </c>
      <c r="I9" s="229" t="s">
        <v>8</v>
      </c>
      <c r="J9" s="230">
        <v>0</v>
      </c>
      <c r="K9" s="230" t="s">
        <v>0</v>
      </c>
    </row>
    <row r="10" spans="1:11" ht="24" customHeight="1">
      <c r="C10" s="224" t="s">
        <v>15</v>
      </c>
      <c r="D10" s="225" t="s">
        <v>5</v>
      </c>
      <c r="E10" s="226" t="s">
        <v>10</v>
      </c>
      <c r="F10" s="227" t="s">
        <v>12</v>
      </c>
      <c r="G10" s="228" t="s">
        <v>11</v>
      </c>
      <c r="H10" s="228" t="s">
        <v>9</v>
      </c>
      <c r="I10" s="229" t="s">
        <v>8</v>
      </c>
      <c r="J10" s="230">
        <v>0</v>
      </c>
      <c r="K10" s="230" t="s">
        <v>0</v>
      </c>
    </row>
    <row r="11" spans="1:11" s="27" customFormat="1" ht="24" customHeight="1">
      <c r="D11" s="27" t="s">
        <v>13</v>
      </c>
      <c r="G11" s="222"/>
      <c r="H11" s="222"/>
      <c r="I11" s="220">
        <f>SUM(J12:J13)</f>
        <v>0</v>
      </c>
      <c r="J11" s="222" t="s">
        <v>0</v>
      </c>
      <c r="K11" s="222"/>
    </row>
    <row r="12" spans="1:11" ht="24" customHeight="1">
      <c r="C12" s="224" t="s">
        <v>14</v>
      </c>
      <c r="D12" s="225" t="s">
        <v>5</v>
      </c>
      <c r="E12" s="226" t="s">
        <v>10</v>
      </c>
      <c r="F12" s="227" t="s">
        <v>12</v>
      </c>
      <c r="G12" s="228" t="s">
        <v>11</v>
      </c>
      <c r="H12" s="228" t="s">
        <v>9</v>
      </c>
      <c r="I12" s="229" t="s">
        <v>8</v>
      </c>
      <c r="J12" s="230">
        <v>0</v>
      </c>
      <c r="K12" s="230" t="s">
        <v>0</v>
      </c>
    </row>
    <row r="13" spans="1:11" ht="24" customHeight="1">
      <c r="C13" s="224" t="s">
        <v>15</v>
      </c>
      <c r="D13" s="225" t="s">
        <v>5</v>
      </c>
      <c r="E13" s="226" t="s">
        <v>10</v>
      </c>
      <c r="F13" s="227" t="s">
        <v>12</v>
      </c>
      <c r="G13" s="228" t="s">
        <v>11</v>
      </c>
      <c r="H13" s="228" t="s">
        <v>9</v>
      </c>
      <c r="I13" s="229" t="s">
        <v>8</v>
      </c>
      <c r="J13" s="230">
        <v>0</v>
      </c>
      <c r="K13" s="230" t="s">
        <v>0</v>
      </c>
    </row>
    <row r="14" spans="1:11" ht="21">
      <c r="C14" s="224"/>
      <c r="D14" s="225"/>
      <c r="E14" s="226"/>
      <c r="F14" s="227"/>
      <c r="G14" s="228"/>
      <c r="H14" s="228"/>
      <c r="I14" s="229"/>
      <c r="J14" s="230"/>
      <c r="K14" s="230"/>
    </row>
    <row r="15" spans="1:11" s="216" customFormat="1" ht="23.25">
      <c r="A15" s="215" t="s">
        <v>39</v>
      </c>
      <c r="B15" s="215"/>
      <c r="C15" s="215"/>
      <c r="I15" s="217">
        <f>F16</f>
        <v>0</v>
      </c>
      <c r="J15" s="218" t="s">
        <v>0</v>
      </c>
      <c r="K15" s="219"/>
    </row>
    <row r="16" spans="1:11" s="27" customFormat="1" ht="24" customHeight="1">
      <c r="A16" s="27" t="s">
        <v>3</v>
      </c>
      <c r="F16" s="220">
        <f>G17</f>
        <v>0</v>
      </c>
      <c r="G16" s="221" t="s">
        <v>0</v>
      </c>
      <c r="H16" s="222"/>
      <c r="I16" s="221"/>
      <c r="J16" s="221"/>
      <c r="K16" s="222"/>
    </row>
    <row r="17" spans="1:11" s="27" customFormat="1" ht="24" customHeight="1">
      <c r="B17" s="27" t="s">
        <v>4</v>
      </c>
      <c r="G17" s="223">
        <f>I18+I21</f>
        <v>0</v>
      </c>
      <c r="H17" s="221" t="s">
        <v>0</v>
      </c>
      <c r="J17" s="221"/>
      <c r="K17" s="222"/>
    </row>
    <row r="18" spans="1:11" s="27" customFormat="1" ht="24" customHeight="1">
      <c r="D18" s="27" t="s">
        <v>16</v>
      </c>
      <c r="G18" s="222"/>
      <c r="H18" s="222"/>
      <c r="I18" s="220">
        <f>SUM(J19:J20)</f>
        <v>0</v>
      </c>
      <c r="J18" s="222" t="s">
        <v>0</v>
      </c>
    </row>
    <row r="19" spans="1:11" ht="24" customHeight="1">
      <c r="C19" s="224" t="s">
        <v>14</v>
      </c>
      <c r="D19" s="225" t="s">
        <v>5</v>
      </c>
      <c r="E19" s="226" t="s">
        <v>10</v>
      </c>
      <c r="F19" s="227" t="s">
        <v>12</v>
      </c>
      <c r="G19" s="228" t="s">
        <v>11</v>
      </c>
      <c r="H19" s="228" t="s">
        <v>9</v>
      </c>
      <c r="I19" s="229" t="s">
        <v>8</v>
      </c>
      <c r="J19" s="230">
        <v>0</v>
      </c>
      <c r="K19" s="230" t="s">
        <v>0</v>
      </c>
    </row>
    <row r="20" spans="1:11" ht="24" customHeight="1">
      <c r="C20" s="224" t="s">
        <v>15</v>
      </c>
      <c r="D20" s="225" t="s">
        <v>5</v>
      </c>
      <c r="E20" s="226" t="s">
        <v>10</v>
      </c>
      <c r="F20" s="227" t="s">
        <v>12</v>
      </c>
      <c r="G20" s="228" t="s">
        <v>11</v>
      </c>
      <c r="H20" s="228" t="s">
        <v>9</v>
      </c>
      <c r="I20" s="229" t="s">
        <v>8</v>
      </c>
      <c r="J20" s="230">
        <v>0</v>
      </c>
      <c r="K20" s="230" t="s">
        <v>0</v>
      </c>
    </row>
    <row r="21" spans="1:11" s="27" customFormat="1" ht="24" customHeight="1">
      <c r="D21" s="27" t="s">
        <v>13</v>
      </c>
      <c r="G21" s="222"/>
      <c r="H21" s="222"/>
      <c r="I21" s="220">
        <f>SUM(J22:J23)</f>
        <v>0</v>
      </c>
      <c r="J21" s="222" t="s">
        <v>0</v>
      </c>
      <c r="K21" s="222"/>
    </row>
    <row r="22" spans="1:11" ht="24" customHeight="1">
      <c r="C22" s="224" t="s">
        <v>14</v>
      </c>
      <c r="D22" s="225" t="s">
        <v>5</v>
      </c>
      <c r="E22" s="226" t="s">
        <v>10</v>
      </c>
      <c r="F22" s="227" t="s">
        <v>12</v>
      </c>
      <c r="G22" s="228" t="s">
        <v>11</v>
      </c>
      <c r="H22" s="228" t="s">
        <v>9</v>
      </c>
      <c r="I22" s="229" t="s">
        <v>8</v>
      </c>
      <c r="J22" s="230">
        <v>0</v>
      </c>
      <c r="K22" s="230" t="s">
        <v>0</v>
      </c>
    </row>
    <row r="23" spans="1:11" ht="24" customHeight="1">
      <c r="C23" s="224" t="s">
        <v>15</v>
      </c>
      <c r="D23" s="225" t="s">
        <v>5</v>
      </c>
      <c r="E23" s="226" t="s">
        <v>10</v>
      </c>
      <c r="F23" s="227" t="s">
        <v>12</v>
      </c>
      <c r="G23" s="228" t="s">
        <v>11</v>
      </c>
      <c r="H23" s="228" t="s">
        <v>9</v>
      </c>
      <c r="I23" s="229" t="s">
        <v>8</v>
      </c>
      <c r="J23" s="230">
        <v>0</v>
      </c>
      <c r="K23" s="230" t="s">
        <v>0</v>
      </c>
    </row>
    <row r="24" spans="1:11" ht="20.25" customHeight="1">
      <c r="C24" s="224"/>
      <c r="D24" s="225"/>
      <c r="E24" s="226"/>
      <c r="F24" s="227"/>
      <c r="G24" s="228"/>
      <c r="H24" s="228"/>
      <c r="I24" s="229"/>
      <c r="J24" s="230"/>
      <c r="K24" s="230"/>
    </row>
    <row r="25" spans="1:11" s="216" customFormat="1" ht="23.25">
      <c r="A25" s="215" t="s">
        <v>93</v>
      </c>
      <c r="B25" s="215"/>
      <c r="C25" s="215"/>
      <c r="I25" s="217">
        <f>F27</f>
        <v>0</v>
      </c>
      <c r="J25" s="218" t="s">
        <v>0</v>
      </c>
      <c r="K25" s="219"/>
    </row>
    <row r="26" spans="1:11" s="216" customFormat="1" ht="23.25">
      <c r="A26" s="215" t="s">
        <v>195</v>
      </c>
      <c r="B26" s="215"/>
      <c r="C26" s="215"/>
      <c r="I26" s="217"/>
      <c r="J26" s="218"/>
      <c r="K26" s="219"/>
    </row>
    <row r="27" spans="1:11" s="27" customFormat="1" ht="24" customHeight="1">
      <c r="A27" s="27" t="s">
        <v>3</v>
      </c>
      <c r="F27" s="220">
        <f>G28</f>
        <v>0</v>
      </c>
      <c r="G27" s="221" t="s">
        <v>0</v>
      </c>
      <c r="H27" s="222"/>
      <c r="I27" s="221"/>
      <c r="J27" s="221"/>
      <c r="K27" s="222"/>
    </row>
    <row r="28" spans="1:11" s="27" customFormat="1" ht="24" customHeight="1">
      <c r="B28" s="27" t="s">
        <v>4</v>
      </c>
      <c r="G28" s="223">
        <f>I29+I32</f>
        <v>0</v>
      </c>
      <c r="H28" s="221" t="s">
        <v>0</v>
      </c>
      <c r="J28" s="221"/>
      <c r="K28" s="222"/>
    </row>
    <row r="29" spans="1:11" s="27" customFormat="1" ht="24" customHeight="1">
      <c r="D29" s="27" t="s">
        <v>16</v>
      </c>
      <c r="G29" s="222"/>
      <c r="H29" s="222"/>
      <c r="I29" s="220">
        <f>SUM(J30:J31)</f>
        <v>0</v>
      </c>
      <c r="J29" s="222" t="s">
        <v>0</v>
      </c>
    </row>
    <row r="30" spans="1:11" ht="24" customHeight="1">
      <c r="C30" s="224" t="s">
        <v>14</v>
      </c>
      <c r="D30" s="225" t="s">
        <v>5</v>
      </c>
      <c r="E30" s="226" t="s">
        <v>10</v>
      </c>
      <c r="F30" s="227" t="s">
        <v>12</v>
      </c>
      <c r="G30" s="228" t="s">
        <v>11</v>
      </c>
      <c r="H30" s="228" t="s">
        <v>9</v>
      </c>
      <c r="I30" s="229" t="s">
        <v>8</v>
      </c>
      <c r="J30" s="230">
        <v>0</v>
      </c>
      <c r="K30" s="230" t="s">
        <v>0</v>
      </c>
    </row>
    <row r="31" spans="1:11" ht="24" customHeight="1">
      <c r="C31" s="224" t="s">
        <v>15</v>
      </c>
      <c r="D31" s="225" t="s">
        <v>5</v>
      </c>
      <c r="E31" s="226" t="s">
        <v>10</v>
      </c>
      <c r="F31" s="227" t="s">
        <v>12</v>
      </c>
      <c r="G31" s="228" t="s">
        <v>11</v>
      </c>
      <c r="H31" s="228" t="s">
        <v>9</v>
      </c>
      <c r="I31" s="229" t="s">
        <v>8</v>
      </c>
      <c r="J31" s="230">
        <v>0</v>
      </c>
      <c r="K31" s="230" t="s">
        <v>0</v>
      </c>
    </row>
    <row r="32" spans="1:11" s="27" customFormat="1" ht="24" customHeight="1">
      <c r="D32" s="27" t="s">
        <v>13</v>
      </c>
      <c r="G32" s="222"/>
      <c r="H32" s="222"/>
      <c r="I32" s="220">
        <f>SUM(J33:J34)</f>
        <v>0</v>
      </c>
      <c r="J32" s="222" t="s">
        <v>0</v>
      </c>
      <c r="K32" s="222"/>
    </row>
    <row r="33" spans="3:11" ht="24" customHeight="1">
      <c r="C33" s="224" t="s">
        <v>14</v>
      </c>
      <c r="D33" s="225" t="s">
        <v>5</v>
      </c>
      <c r="E33" s="226" t="s">
        <v>10</v>
      </c>
      <c r="F33" s="227" t="s">
        <v>12</v>
      </c>
      <c r="G33" s="228" t="s">
        <v>11</v>
      </c>
      <c r="H33" s="228" t="s">
        <v>9</v>
      </c>
      <c r="I33" s="229" t="s">
        <v>8</v>
      </c>
      <c r="J33" s="230">
        <v>0</v>
      </c>
      <c r="K33" s="230" t="s">
        <v>0</v>
      </c>
    </row>
    <row r="34" spans="3:11" ht="24" customHeight="1">
      <c r="C34" s="224" t="s">
        <v>15</v>
      </c>
      <c r="D34" s="225" t="s">
        <v>5</v>
      </c>
      <c r="E34" s="226" t="s">
        <v>10</v>
      </c>
      <c r="F34" s="227" t="s">
        <v>12</v>
      </c>
      <c r="G34" s="228" t="s">
        <v>11</v>
      </c>
      <c r="H34" s="228" t="s">
        <v>9</v>
      </c>
      <c r="I34" s="229" t="s">
        <v>8</v>
      </c>
      <c r="J34" s="230">
        <v>0</v>
      </c>
      <c r="K34" s="230" t="s">
        <v>0</v>
      </c>
    </row>
  </sheetData>
  <phoneticPr fontId="0" type="noConversion"/>
  <pageMargins left="0.9" right="0.27" top="0.75" bottom="0.46" header="0.27559055118110237" footer="0.23622047244094491"/>
  <pageSetup paperSize="9" scale="89" firstPageNumber="257" orientation="portrait" useFirstPageNumber="1" r:id="rId1"/>
  <headerFooter alignWithMargins="0">
    <oddHeader xml:space="preserve">&amp;R&amp;"Cordia New,ตัวหนา" </oddHead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8"/>
  <sheetViews>
    <sheetView tabSelected="1" view="pageBreakPreview" zoomScaleSheetLayoutView="100" workbookViewId="0">
      <selection activeCell="H17" sqref="H17"/>
    </sheetView>
  </sheetViews>
  <sheetFormatPr defaultRowHeight="18.75"/>
  <cols>
    <col min="1" max="1" width="6.5703125" style="150" customWidth="1"/>
    <col min="2" max="2" width="36.7109375" style="150" customWidth="1"/>
    <col min="3" max="3" width="17.28515625" style="150" customWidth="1"/>
    <col min="4" max="4" width="13.28515625" style="150" customWidth="1"/>
    <col min="5" max="5" width="13.85546875" style="150" customWidth="1"/>
    <col min="6" max="6" width="13.42578125" style="150" customWidth="1"/>
    <col min="7" max="16384" width="9.140625" style="150"/>
  </cols>
  <sheetData>
    <row r="1" spans="1:6" ht="23.25">
      <c r="A1" s="22" t="s">
        <v>165</v>
      </c>
      <c r="B1" s="179"/>
      <c r="C1" s="232"/>
      <c r="D1" s="232"/>
      <c r="E1" s="232"/>
      <c r="F1" s="232"/>
    </row>
    <row r="2" spans="1:6" ht="23.25">
      <c r="A2" s="22" t="s">
        <v>17</v>
      </c>
      <c r="B2" s="179"/>
      <c r="C2" s="232"/>
      <c r="D2" s="232"/>
      <c r="E2" s="232"/>
      <c r="F2" s="232"/>
    </row>
    <row r="3" spans="1:6" ht="21" customHeight="1">
      <c r="A3" s="323" t="s">
        <v>40</v>
      </c>
      <c r="B3" s="323" t="s">
        <v>41</v>
      </c>
      <c r="C3" s="233" t="s">
        <v>19</v>
      </c>
      <c r="D3" s="234"/>
      <c r="E3" s="234"/>
      <c r="F3" s="234"/>
    </row>
    <row r="4" spans="1:6" s="168" customFormat="1" ht="56.25">
      <c r="A4" s="324"/>
      <c r="B4" s="324"/>
      <c r="C4" s="235" t="s">
        <v>42</v>
      </c>
      <c r="D4" s="235" t="s">
        <v>43</v>
      </c>
      <c r="E4" s="235" t="s">
        <v>22</v>
      </c>
      <c r="F4" s="235" t="s">
        <v>25</v>
      </c>
    </row>
    <row r="5" spans="1:6" ht="21" customHeight="1" thickBot="1">
      <c r="A5" s="236">
        <v>2</v>
      </c>
      <c r="B5" s="155" t="s">
        <v>1</v>
      </c>
      <c r="C5" s="237">
        <f>C6+C34</f>
        <v>0</v>
      </c>
      <c r="D5" s="237">
        <f>D6+D34</f>
        <v>0</v>
      </c>
      <c r="E5" s="237">
        <f>E6+E34</f>
        <v>0</v>
      </c>
      <c r="F5" s="237">
        <f>SUM(C5:E5)</f>
        <v>0</v>
      </c>
    </row>
    <row r="6" spans="1:6" ht="21" customHeight="1" thickTop="1">
      <c r="A6" s="238">
        <v>2.1</v>
      </c>
      <c r="B6" s="239" t="s">
        <v>44</v>
      </c>
      <c r="C6" s="240">
        <f>C7+C13+C24</f>
        <v>0</v>
      </c>
      <c r="D6" s="240">
        <f>D7+D13+D24</f>
        <v>0</v>
      </c>
      <c r="E6" s="240">
        <f>E7+E13+E24</f>
        <v>0</v>
      </c>
      <c r="F6" s="240">
        <f>F7+F13+F24</f>
        <v>0</v>
      </c>
    </row>
    <row r="7" spans="1:6" ht="21" customHeight="1">
      <c r="A7" s="258" t="s">
        <v>94</v>
      </c>
      <c r="B7" s="259" t="s">
        <v>46</v>
      </c>
      <c r="C7" s="260">
        <f>SUM(C8:C12)</f>
        <v>0</v>
      </c>
      <c r="D7" s="260">
        <f t="shared" ref="D7:E7" si="0">SUM(D8:D12)</f>
        <v>0</v>
      </c>
      <c r="E7" s="260">
        <f t="shared" si="0"/>
        <v>0</v>
      </c>
      <c r="F7" s="260">
        <f>SUM(F8:F12)</f>
        <v>0</v>
      </c>
    </row>
    <row r="8" spans="1:6" ht="21" customHeight="1">
      <c r="A8" s="255"/>
      <c r="B8" s="256" t="s">
        <v>196</v>
      </c>
      <c r="C8" s="257"/>
      <c r="D8" s="257"/>
      <c r="E8" s="257"/>
      <c r="F8" s="257">
        <f>SUM(C8:E8)</f>
        <v>0</v>
      </c>
    </row>
    <row r="9" spans="1:6" ht="21" customHeight="1">
      <c r="A9" s="241"/>
      <c r="B9" s="242" t="s">
        <v>177</v>
      </c>
      <c r="C9" s="243"/>
      <c r="D9" s="244"/>
      <c r="E9" s="244"/>
      <c r="F9" s="245">
        <f>SUM(C9:E9)</f>
        <v>0</v>
      </c>
    </row>
    <row r="10" spans="1:6" ht="21" customHeight="1">
      <c r="A10" s="241"/>
      <c r="B10" s="242" t="s">
        <v>47</v>
      </c>
      <c r="C10" s="243"/>
      <c r="D10" s="244"/>
      <c r="E10" s="244"/>
      <c r="F10" s="245">
        <f>SUM(C10:E10)</f>
        <v>0</v>
      </c>
    </row>
    <row r="11" spans="1:6" ht="21" customHeight="1">
      <c r="A11" s="261"/>
      <c r="B11" s="262" t="s">
        <v>178</v>
      </c>
      <c r="C11" s="263"/>
      <c r="D11" s="264"/>
      <c r="E11" s="264"/>
      <c r="F11" s="265">
        <f>SUM(C11:E11)</f>
        <v>0</v>
      </c>
    </row>
    <row r="12" spans="1:6" ht="21" customHeight="1">
      <c r="A12" s="241"/>
      <c r="B12" s="242" t="s">
        <v>48</v>
      </c>
      <c r="C12" s="243"/>
      <c r="D12" s="244"/>
      <c r="E12" s="244"/>
      <c r="F12" s="245">
        <f>SUM(C12:E12)</f>
        <v>0</v>
      </c>
    </row>
    <row r="13" spans="1:6" ht="21" customHeight="1">
      <c r="A13" s="269" t="s">
        <v>95</v>
      </c>
      <c r="B13" s="270" t="s">
        <v>50</v>
      </c>
      <c r="C13" s="260">
        <f>SUM(C14:C23)</f>
        <v>0</v>
      </c>
      <c r="D13" s="260">
        <f>SUM(D14:D23)</f>
        <v>0</v>
      </c>
      <c r="E13" s="260">
        <f>SUM(E14:E23)</f>
        <v>0</v>
      </c>
      <c r="F13" s="271">
        <f t="shared" ref="F13:F14" si="1">SUM(C13:E13)</f>
        <v>0</v>
      </c>
    </row>
    <row r="14" spans="1:6" ht="21" customHeight="1">
      <c r="A14" s="255"/>
      <c r="B14" s="266" t="s">
        <v>51</v>
      </c>
      <c r="C14" s="267"/>
      <c r="D14" s="268"/>
      <c r="E14" s="268"/>
      <c r="F14" s="267">
        <f t="shared" si="1"/>
        <v>0</v>
      </c>
    </row>
    <row r="15" spans="1:6" ht="21" customHeight="1">
      <c r="A15" s="241"/>
      <c r="B15" s="246" t="s">
        <v>52</v>
      </c>
      <c r="C15" s="245"/>
      <c r="D15" s="244"/>
      <c r="E15" s="244"/>
      <c r="F15" s="267">
        <f t="shared" ref="F15:F23" si="2">SUM(C15:E15)</f>
        <v>0</v>
      </c>
    </row>
    <row r="16" spans="1:6" ht="21" customHeight="1">
      <c r="A16" s="241"/>
      <c r="B16" s="246" t="s">
        <v>53</v>
      </c>
      <c r="C16" s="245"/>
      <c r="D16" s="244"/>
      <c r="E16" s="244"/>
      <c r="F16" s="267">
        <f t="shared" si="2"/>
        <v>0</v>
      </c>
    </row>
    <row r="17" spans="1:6" ht="21" customHeight="1">
      <c r="A17" s="241"/>
      <c r="B17" s="246" t="s">
        <v>182</v>
      </c>
      <c r="C17" s="245"/>
      <c r="D17" s="244"/>
      <c r="E17" s="244"/>
      <c r="F17" s="267">
        <f t="shared" si="2"/>
        <v>0</v>
      </c>
    </row>
    <row r="18" spans="1:6" ht="21" customHeight="1">
      <c r="A18" s="241"/>
      <c r="B18" s="246" t="s">
        <v>97</v>
      </c>
      <c r="C18" s="245"/>
      <c r="D18" s="244"/>
      <c r="E18" s="244"/>
      <c r="F18" s="267">
        <f t="shared" si="2"/>
        <v>0</v>
      </c>
    </row>
    <row r="19" spans="1:6" ht="21" customHeight="1">
      <c r="A19" s="241"/>
      <c r="B19" s="246" t="s">
        <v>181</v>
      </c>
      <c r="C19" s="245"/>
      <c r="D19" s="244"/>
      <c r="E19" s="244"/>
      <c r="F19" s="267">
        <f t="shared" si="2"/>
        <v>0</v>
      </c>
    </row>
    <row r="20" spans="1:6" ht="21" customHeight="1">
      <c r="A20" s="241"/>
      <c r="B20" s="246" t="s">
        <v>54</v>
      </c>
      <c r="C20" s="245"/>
      <c r="D20" s="244"/>
      <c r="E20" s="244"/>
      <c r="F20" s="267">
        <f t="shared" si="2"/>
        <v>0</v>
      </c>
    </row>
    <row r="21" spans="1:6" ht="21" customHeight="1">
      <c r="A21" s="241"/>
      <c r="B21" s="246" t="s">
        <v>179</v>
      </c>
      <c r="C21" s="245"/>
      <c r="D21" s="244"/>
      <c r="E21" s="244"/>
      <c r="F21" s="267">
        <f t="shared" si="2"/>
        <v>0</v>
      </c>
    </row>
    <row r="22" spans="1:6" ht="21" customHeight="1">
      <c r="A22" s="241"/>
      <c r="B22" s="246" t="s">
        <v>180</v>
      </c>
      <c r="C22" s="245"/>
      <c r="D22" s="244"/>
      <c r="E22" s="244"/>
      <c r="F22" s="267">
        <f t="shared" si="2"/>
        <v>0</v>
      </c>
    </row>
    <row r="23" spans="1:6" ht="21" customHeight="1">
      <c r="A23" s="261"/>
      <c r="B23" s="262" t="s">
        <v>55</v>
      </c>
      <c r="C23" s="263"/>
      <c r="D23" s="264"/>
      <c r="E23" s="264"/>
      <c r="F23" s="267">
        <f t="shared" si="2"/>
        <v>0</v>
      </c>
    </row>
    <row r="24" spans="1:6" ht="21" customHeight="1">
      <c r="A24" s="269" t="s">
        <v>56</v>
      </c>
      <c r="B24" s="270" t="s">
        <v>57</v>
      </c>
      <c r="C24" s="260">
        <f>SUM(C25:C33)</f>
        <v>0</v>
      </c>
      <c r="D24" s="260">
        <f>SUM(D25:D33)</f>
        <v>0</v>
      </c>
      <c r="E24" s="260">
        <f>SUM(E25:E33)</f>
        <v>0</v>
      </c>
      <c r="F24" s="271">
        <f>SUM(C24:E24)</f>
        <v>0</v>
      </c>
    </row>
    <row r="25" spans="1:6" ht="21" customHeight="1">
      <c r="A25" s="255"/>
      <c r="B25" s="266" t="s">
        <v>58</v>
      </c>
      <c r="C25" s="267"/>
      <c r="D25" s="268"/>
      <c r="E25" s="268"/>
      <c r="F25" s="267">
        <f>SUM(C25:E25)</f>
        <v>0</v>
      </c>
    </row>
    <row r="26" spans="1:6" ht="21" customHeight="1">
      <c r="A26" s="241"/>
      <c r="B26" s="246" t="s">
        <v>59</v>
      </c>
      <c r="C26" s="245"/>
      <c r="D26" s="244"/>
      <c r="E26" s="244"/>
      <c r="F26" s="267">
        <f t="shared" ref="F26:F33" si="3">SUM(C26:E26)</f>
        <v>0</v>
      </c>
    </row>
    <row r="27" spans="1:6" ht="21" customHeight="1">
      <c r="A27" s="241"/>
      <c r="B27" s="246" t="s">
        <v>60</v>
      </c>
      <c r="C27" s="245"/>
      <c r="D27" s="244"/>
      <c r="E27" s="244"/>
      <c r="F27" s="267">
        <f t="shared" si="3"/>
        <v>0</v>
      </c>
    </row>
    <row r="28" spans="1:6" ht="21" customHeight="1">
      <c r="A28" s="241"/>
      <c r="B28" s="246" t="s">
        <v>61</v>
      </c>
      <c r="C28" s="245"/>
      <c r="D28" s="244"/>
      <c r="E28" s="244"/>
      <c r="F28" s="267">
        <f t="shared" si="3"/>
        <v>0</v>
      </c>
    </row>
    <row r="29" spans="1:6" ht="21" customHeight="1">
      <c r="A29" s="241"/>
      <c r="B29" s="246" t="s">
        <v>62</v>
      </c>
      <c r="C29" s="245"/>
      <c r="D29" s="244"/>
      <c r="E29" s="244"/>
      <c r="F29" s="267">
        <f t="shared" si="3"/>
        <v>0</v>
      </c>
    </row>
    <row r="30" spans="1:6" ht="21" customHeight="1">
      <c r="A30" s="241"/>
      <c r="B30" s="246" t="s">
        <v>63</v>
      </c>
      <c r="C30" s="245"/>
      <c r="D30" s="244"/>
      <c r="E30" s="244"/>
      <c r="F30" s="267">
        <f t="shared" si="3"/>
        <v>0</v>
      </c>
    </row>
    <row r="31" spans="1:6" ht="21" customHeight="1">
      <c r="A31" s="241"/>
      <c r="B31" s="246" t="s">
        <v>64</v>
      </c>
      <c r="C31" s="245"/>
      <c r="D31" s="244"/>
      <c r="E31" s="244"/>
      <c r="F31" s="267">
        <f t="shared" si="3"/>
        <v>0</v>
      </c>
    </row>
    <row r="32" spans="1:6" ht="21" customHeight="1">
      <c r="A32" s="241"/>
      <c r="B32" s="246" t="s">
        <v>65</v>
      </c>
      <c r="C32" s="245"/>
      <c r="D32" s="244"/>
      <c r="E32" s="244"/>
      <c r="F32" s="267">
        <f t="shared" si="3"/>
        <v>0</v>
      </c>
    </row>
    <row r="33" spans="1:6" ht="21" customHeight="1">
      <c r="A33" s="247"/>
      <c r="B33" s="248" t="s">
        <v>66</v>
      </c>
      <c r="C33" s="245"/>
      <c r="D33" s="244"/>
      <c r="E33" s="244"/>
      <c r="F33" s="267">
        <f t="shared" si="3"/>
        <v>0</v>
      </c>
    </row>
    <row r="34" spans="1:6" ht="21" customHeight="1" thickBot="1">
      <c r="A34" s="236">
        <v>2.2000000000000002</v>
      </c>
      <c r="B34" s="155" t="s">
        <v>32</v>
      </c>
      <c r="C34" s="249">
        <f>SUM(C35:C37)</f>
        <v>0</v>
      </c>
      <c r="D34" s="249">
        <f>SUM(D35:D37)</f>
        <v>0</v>
      </c>
      <c r="E34" s="249">
        <f>SUM(E35:E37)</f>
        <v>0</v>
      </c>
      <c r="F34" s="249">
        <f>SUM(F35:F37)</f>
        <v>0</v>
      </c>
    </row>
    <row r="35" spans="1:6" ht="21" customHeight="1" thickTop="1">
      <c r="A35" s="272" t="s">
        <v>45</v>
      </c>
      <c r="B35" s="268" t="s">
        <v>67</v>
      </c>
      <c r="C35" s="257"/>
      <c r="D35" s="268"/>
      <c r="E35" s="268"/>
      <c r="F35" s="257">
        <f>SUM(C35:E35)</f>
        <v>0</v>
      </c>
    </row>
    <row r="36" spans="1:6" ht="21" customHeight="1">
      <c r="A36" s="250" t="s">
        <v>49</v>
      </c>
      <c r="B36" s="244" t="s">
        <v>183</v>
      </c>
      <c r="C36" s="251"/>
      <c r="D36" s="244"/>
      <c r="E36" s="244"/>
      <c r="F36" s="251">
        <f>SUM(C36:E36)</f>
        <v>0</v>
      </c>
    </row>
    <row r="37" spans="1:6" ht="21" customHeight="1">
      <c r="A37" s="250" t="s">
        <v>68</v>
      </c>
      <c r="B37" s="244" t="s">
        <v>184</v>
      </c>
      <c r="C37" s="251"/>
      <c r="D37" s="244"/>
      <c r="E37" s="244"/>
      <c r="F37" s="251">
        <f>SUM(C37:E37)</f>
        <v>0</v>
      </c>
    </row>
    <row r="38" spans="1:6">
      <c r="A38" s="252"/>
      <c r="B38" s="253"/>
      <c r="C38" s="253"/>
      <c r="D38" s="253"/>
      <c r="E38" s="253"/>
      <c r="F38" s="254"/>
    </row>
  </sheetData>
  <mergeCells count="2">
    <mergeCell ref="B3:B4"/>
    <mergeCell ref="A3:A4"/>
  </mergeCells>
  <phoneticPr fontId="0" type="noConversion"/>
  <printOptions horizontalCentered="1"/>
  <pageMargins left="0.70866141732283472" right="0.15748031496062992" top="0.74803149606299213" bottom="0.23622047244094491" header="0.15748031496062992" footer="0.15748031496062992"/>
  <pageSetup paperSize="9" scale="9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9"/>
  <sheetViews>
    <sheetView view="pageBreakPreview" zoomScaleSheetLayoutView="100" workbookViewId="0">
      <selection activeCell="I9" sqref="I9"/>
    </sheetView>
  </sheetViews>
  <sheetFormatPr defaultRowHeight="23.25"/>
  <cols>
    <col min="1" max="1" width="9.7109375" style="10" customWidth="1"/>
    <col min="2" max="2" width="24.42578125" style="10" customWidth="1"/>
    <col min="3" max="4" width="7.85546875" style="10" customWidth="1"/>
    <col min="5" max="5" width="12.7109375" style="10" customWidth="1"/>
    <col min="6" max="6" width="13.42578125" style="10" customWidth="1"/>
    <col min="7" max="7" width="7.85546875" style="10" customWidth="1"/>
    <col min="8" max="8" width="8.42578125" style="10" customWidth="1"/>
    <col min="9" max="11" width="7.85546875" style="10" customWidth="1"/>
    <col min="12" max="12" width="40.5703125" style="10" customWidth="1"/>
    <col min="13" max="13" width="11.42578125" style="10" bestFit="1" customWidth="1"/>
    <col min="14" max="16384" width="9.140625" style="1"/>
  </cols>
  <sheetData>
    <row r="1" spans="1:13" ht="25.5">
      <c r="A1" s="3" t="s">
        <v>166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>
      <c r="A2" s="5" t="s">
        <v>131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spans="1:13">
      <c r="A3" s="5" t="s">
        <v>76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</row>
    <row r="4" spans="1:13">
      <c r="A4" s="6" t="s">
        <v>132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8" t="s">
        <v>133</v>
      </c>
    </row>
    <row r="5" spans="1:13" ht="41.25" customHeight="1">
      <c r="A5" s="338" t="s">
        <v>134</v>
      </c>
      <c r="B5" s="325" t="s">
        <v>6</v>
      </c>
      <c r="C5" s="327" t="s">
        <v>135</v>
      </c>
      <c r="D5" s="327" t="s">
        <v>2</v>
      </c>
      <c r="E5" s="325" t="s">
        <v>136</v>
      </c>
      <c r="F5" s="325" t="s">
        <v>70</v>
      </c>
      <c r="G5" s="335" t="s">
        <v>137</v>
      </c>
      <c r="H5" s="336"/>
      <c r="I5" s="336"/>
      <c r="J5" s="336"/>
      <c r="K5" s="337"/>
      <c r="L5" s="327" t="s">
        <v>138</v>
      </c>
      <c r="M5" s="327" t="s">
        <v>139</v>
      </c>
    </row>
    <row r="6" spans="1:13" ht="57" customHeight="1">
      <c r="A6" s="339"/>
      <c r="B6" s="340"/>
      <c r="C6" s="341"/>
      <c r="D6" s="341"/>
      <c r="E6" s="340"/>
      <c r="F6" s="326"/>
      <c r="G6" s="330" t="s">
        <v>140</v>
      </c>
      <c r="H6" s="331"/>
      <c r="I6" s="332"/>
      <c r="J6" s="333" t="s">
        <v>141</v>
      </c>
      <c r="K6" s="334"/>
      <c r="L6" s="328"/>
      <c r="M6" s="328"/>
    </row>
    <row r="7" spans="1:13" ht="45.75" thickBot="1">
      <c r="A7" s="16">
        <v>3</v>
      </c>
      <c r="B7" s="16" t="s">
        <v>142</v>
      </c>
      <c r="C7" s="17"/>
      <c r="D7" s="17"/>
      <c r="E7" s="17"/>
      <c r="F7" s="18"/>
      <c r="G7" s="19" t="s">
        <v>143</v>
      </c>
      <c r="H7" s="20" t="s">
        <v>144</v>
      </c>
      <c r="I7" s="19" t="s">
        <v>145</v>
      </c>
      <c r="J7" s="21" t="s">
        <v>146</v>
      </c>
      <c r="K7" s="19" t="s">
        <v>147</v>
      </c>
      <c r="L7" s="329"/>
      <c r="M7" s="329"/>
    </row>
    <row r="8" spans="1:13" ht="24" thickTop="1">
      <c r="A8" s="9">
        <v>1</v>
      </c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</row>
    <row r="9" spans="1:13">
      <c r="A9" s="12">
        <v>2</v>
      </c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</row>
    <row r="10" spans="1:13">
      <c r="A10" s="12">
        <v>3</v>
      </c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</row>
    <row r="11" spans="1:13">
      <c r="A11" s="12">
        <v>4</v>
      </c>
      <c r="B11" s="13"/>
      <c r="C11" s="13"/>
      <c r="D11" s="13"/>
      <c r="E11" s="13"/>
      <c r="F11" s="13"/>
      <c r="G11" s="13"/>
      <c r="H11" s="13"/>
      <c r="I11" s="13"/>
      <c r="J11" s="13"/>
      <c r="K11" s="13"/>
      <c r="L11" s="13"/>
      <c r="M11" s="13"/>
    </row>
    <row r="12" spans="1:13">
      <c r="A12" s="12">
        <v>5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</row>
    <row r="13" spans="1:13">
      <c r="A13" s="12"/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</row>
    <row r="14" spans="1:13">
      <c r="A14" s="12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</row>
    <row r="15" spans="1:13">
      <c r="A15" s="12"/>
      <c r="B15" s="13"/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</row>
    <row r="16" spans="1:13">
      <c r="A16" s="12"/>
      <c r="B16" s="13"/>
      <c r="C16" s="13"/>
      <c r="D16" s="13"/>
      <c r="E16" s="13"/>
      <c r="F16" s="13"/>
      <c r="G16" s="13"/>
      <c r="H16" s="13"/>
      <c r="I16" s="13"/>
      <c r="J16" s="13"/>
      <c r="K16" s="13"/>
      <c r="L16" s="13"/>
      <c r="M16" s="13"/>
    </row>
    <row r="17" spans="1:13">
      <c r="A17" s="12"/>
      <c r="B17" s="13"/>
      <c r="C17" s="13"/>
      <c r="D17" s="13"/>
      <c r="E17" s="13"/>
      <c r="F17" s="13"/>
      <c r="G17" s="13"/>
      <c r="H17" s="13"/>
      <c r="I17" s="13"/>
      <c r="J17" s="13"/>
      <c r="K17" s="13"/>
      <c r="L17" s="13"/>
      <c r="M17" s="13"/>
    </row>
    <row r="18" spans="1:13">
      <c r="A18" s="12"/>
      <c r="B18" s="13"/>
      <c r="C18" s="13"/>
      <c r="D18" s="13"/>
      <c r="E18" s="13"/>
      <c r="F18" s="13"/>
      <c r="G18" s="13"/>
      <c r="H18" s="13"/>
      <c r="I18" s="13"/>
      <c r="J18" s="13"/>
      <c r="K18" s="13"/>
      <c r="L18" s="13"/>
      <c r="M18" s="13"/>
    </row>
    <row r="19" spans="1:13">
      <c r="A19" s="14"/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</row>
  </sheetData>
  <mergeCells count="11">
    <mergeCell ref="A5:A6"/>
    <mergeCell ref="B5:B6"/>
    <mergeCell ref="C5:C6"/>
    <mergeCell ref="D5:D6"/>
    <mergeCell ref="E5:E6"/>
    <mergeCell ref="F5:F6"/>
    <mergeCell ref="L5:L7"/>
    <mergeCell ref="M5:M7"/>
    <mergeCell ref="G6:I6"/>
    <mergeCell ref="J6:K6"/>
    <mergeCell ref="G5:K5"/>
  </mergeCells>
  <phoneticPr fontId="1" type="noConversion"/>
  <printOptions horizontalCentered="1"/>
  <pageMargins left="0.15748031496062992" right="0.23622047244094491" top="0.62992125984251968" bottom="0.43307086614173229" header="0.51181102362204722" footer="0.15748031496062992"/>
  <pageSetup paperSize="9" scale="84" orientation="landscape" useFirstPageNumber="1" r:id="rId1"/>
  <headerFooter alignWithMargins="0">
    <oddFooter>&amp;C&amp;P/&amp;N&amp;R&amp;F&amp;A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1"/>
  <sheetViews>
    <sheetView view="pageBreakPreview" zoomScale="75" zoomScaleSheetLayoutView="75" workbookViewId="0">
      <selection activeCell="I9" sqref="I9"/>
    </sheetView>
  </sheetViews>
  <sheetFormatPr defaultRowHeight="22.5"/>
  <cols>
    <col min="1" max="1" width="6.7109375" style="60" customWidth="1"/>
    <col min="2" max="2" width="37.5703125" style="60" customWidth="1"/>
    <col min="3" max="3" width="7.42578125" style="60" customWidth="1"/>
    <col min="4" max="4" width="9.5703125" style="60" customWidth="1"/>
    <col min="5" max="5" width="11.85546875" style="60" customWidth="1"/>
    <col min="6" max="6" width="12.42578125" style="60" customWidth="1"/>
    <col min="7" max="7" width="5.7109375" style="60" customWidth="1"/>
    <col min="8" max="8" width="20.5703125" style="60" customWidth="1"/>
    <col min="9" max="9" width="5.85546875" style="60" customWidth="1"/>
    <col min="10" max="10" width="12" style="60" customWidth="1"/>
    <col min="11" max="11" width="16.85546875" style="60" customWidth="1"/>
    <col min="12" max="12" width="24.5703125" style="60" customWidth="1"/>
    <col min="13" max="13" width="14.28515625" style="60" customWidth="1"/>
    <col min="14" max="14" width="11.28515625" style="2" bestFit="1" customWidth="1"/>
    <col min="15" max="16384" width="9.140625" style="2"/>
  </cols>
  <sheetData>
    <row r="1" spans="1:13" ht="24.75">
      <c r="A1" s="22" t="s">
        <v>167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</row>
    <row r="2" spans="1:13" ht="24.75">
      <c r="A2" s="22" t="s">
        <v>148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</row>
    <row r="3" spans="1:13" ht="24.75">
      <c r="A3" s="24" t="s">
        <v>131</v>
      </c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</row>
    <row r="4" spans="1:13">
      <c r="A4" s="26" t="s">
        <v>132</v>
      </c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  <c r="M4" s="26" t="s">
        <v>133</v>
      </c>
    </row>
    <row r="5" spans="1:13" ht="21">
      <c r="A5" s="342" t="s">
        <v>149</v>
      </c>
      <c r="B5" s="344" t="s">
        <v>6</v>
      </c>
      <c r="C5" s="342" t="s">
        <v>2</v>
      </c>
      <c r="D5" s="342" t="s">
        <v>135</v>
      </c>
      <c r="E5" s="342" t="s">
        <v>136</v>
      </c>
      <c r="F5" s="342" t="s">
        <v>70</v>
      </c>
      <c r="G5" s="347" t="s">
        <v>72</v>
      </c>
      <c r="H5" s="348"/>
      <c r="I5" s="347" t="s">
        <v>73</v>
      </c>
      <c r="J5" s="349"/>
      <c r="K5" s="348"/>
      <c r="L5" s="342" t="s">
        <v>159</v>
      </c>
      <c r="M5" s="342" t="s">
        <v>139</v>
      </c>
    </row>
    <row r="6" spans="1:13" ht="56.25">
      <c r="A6" s="343"/>
      <c r="B6" s="345"/>
      <c r="C6" s="343"/>
      <c r="D6" s="343"/>
      <c r="E6" s="343"/>
      <c r="F6" s="346"/>
      <c r="G6" s="28" t="s">
        <v>74</v>
      </c>
      <c r="H6" s="28" t="s">
        <v>150</v>
      </c>
      <c r="I6" s="28" t="s">
        <v>74</v>
      </c>
      <c r="J6" s="29" t="s">
        <v>75</v>
      </c>
      <c r="K6" s="28" t="s">
        <v>151</v>
      </c>
      <c r="L6" s="343"/>
      <c r="M6" s="343"/>
    </row>
    <row r="7" spans="1:13" ht="25.5" thickBot="1">
      <c r="A7" s="30">
        <v>4</v>
      </c>
      <c r="B7" s="31" t="s">
        <v>152</v>
      </c>
      <c r="C7" s="32"/>
      <c r="D7" s="32"/>
      <c r="E7" s="32"/>
      <c r="F7" s="33">
        <f>F8</f>
        <v>0</v>
      </c>
      <c r="G7" s="34"/>
      <c r="H7" s="34"/>
      <c r="I7" s="34"/>
      <c r="J7" s="34"/>
      <c r="K7" s="34"/>
      <c r="L7" s="34"/>
      <c r="M7" s="32"/>
    </row>
    <row r="8" spans="1:13" ht="23.25" thickTop="1">
      <c r="A8" s="37" t="s">
        <v>168</v>
      </c>
      <c r="B8" s="38"/>
      <c r="C8" s="38"/>
      <c r="D8" s="38"/>
      <c r="E8" s="38"/>
      <c r="F8" s="38"/>
      <c r="G8" s="38"/>
      <c r="H8" s="38"/>
      <c r="I8" s="38"/>
      <c r="J8" s="38"/>
      <c r="K8" s="38"/>
      <c r="L8" s="38"/>
      <c r="M8" s="38"/>
    </row>
    <row r="9" spans="1:13" ht="21">
      <c r="A9" s="39" t="s">
        <v>155</v>
      </c>
      <c r="B9" s="40"/>
      <c r="C9" s="40"/>
      <c r="D9" s="40"/>
      <c r="E9" s="40"/>
      <c r="F9" s="41">
        <f>F10</f>
        <v>0</v>
      </c>
      <c r="G9" s="42"/>
      <c r="H9" s="42"/>
      <c r="I9" s="42"/>
      <c r="J9" s="42"/>
      <c r="K9" s="42"/>
      <c r="L9" s="42"/>
      <c r="M9" s="40"/>
    </row>
    <row r="10" spans="1:13" ht="21">
      <c r="A10" s="43">
        <v>1</v>
      </c>
      <c r="B10" s="44" t="s">
        <v>153</v>
      </c>
      <c r="C10" s="45"/>
      <c r="D10" s="45"/>
      <c r="E10" s="45"/>
      <c r="F10" s="43"/>
      <c r="G10" s="43"/>
      <c r="H10" s="43"/>
      <c r="I10" s="43"/>
      <c r="J10" s="43"/>
      <c r="K10" s="43"/>
      <c r="L10" s="43"/>
      <c r="M10" s="45"/>
    </row>
    <row r="11" spans="1:13" ht="21">
      <c r="A11" s="46"/>
      <c r="B11" s="35" t="s">
        <v>154</v>
      </c>
      <c r="C11" s="47"/>
      <c r="D11" s="47"/>
      <c r="E11" s="47"/>
      <c r="F11" s="48"/>
      <c r="G11" s="48"/>
      <c r="H11" s="48"/>
      <c r="I11" s="48"/>
      <c r="J11" s="48"/>
      <c r="K11" s="48"/>
      <c r="L11" s="48"/>
      <c r="M11" s="47"/>
    </row>
    <row r="12" spans="1:13" ht="21">
      <c r="A12" s="46"/>
      <c r="B12" s="36" t="s">
        <v>169</v>
      </c>
      <c r="C12" s="47"/>
      <c r="D12" s="47"/>
      <c r="E12" s="47"/>
      <c r="F12" s="48"/>
      <c r="G12" s="48"/>
      <c r="H12" s="48"/>
      <c r="I12" s="48"/>
      <c r="J12" s="48"/>
      <c r="K12" s="48"/>
      <c r="L12" s="48"/>
      <c r="M12" s="47"/>
    </row>
    <row r="13" spans="1:13" ht="21">
      <c r="A13" s="46"/>
      <c r="B13" s="36" t="s">
        <v>170</v>
      </c>
      <c r="C13" s="47"/>
      <c r="D13" s="47"/>
      <c r="E13" s="47"/>
      <c r="F13" s="48"/>
      <c r="G13" s="48"/>
      <c r="H13" s="48"/>
      <c r="I13" s="48"/>
      <c r="J13" s="48"/>
      <c r="K13" s="48"/>
      <c r="L13" s="48"/>
      <c r="M13" s="47"/>
    </row>
    <row r="14" spans="1:13" ht="21">
      <c r="A14" s="49"/>
      <c r="B14" s="50" t="s">
        <v>171</v>
      </c>
      <c r="C14" s="51"/>
      <c r="D14" s="51"/>
      <c r="E14" s="51"/>
      <c r="F14" s="52"/>
      <c r="G14" s="52"/>
      <c r="H14" s="52"/>
      <c r="I14" s="52"/>
      <c r="J14" s="52"/>
      <c r="K14" s="52"/>
      <c r="L14" s="52"/>
      <c r="M14" s="51"/>
    </row>
    <row r="15" spans="1:13" ht="21">
      <c r="A15" s="39" t="s">
        <v>156</v>
      </c>
      <c r="B15" s="53"/>
      <c r="C15" s="40"/>
      <c r="D15" s="40"/>
      <c r="E15" s="40"/>
      <c r="F15" s="41">
        <f>SUM(F16:F18)</f>
        <v>0</v>
      </c>
      <c r="G15" s="42"/>
      <c r="H15" s="42"/>
      <c r="I15" s="42"/>
      <c r="J15" s="42"/>
      <c r="K15" s="42"/>
      <c r="L15" s="42"/>
      <c r="M15" s="40"/>
    </row>
    <row r="16" spans="1:13">
      <c r="A16" s="54">
        <v>1</v>
      </c>
      <c r="B16" s="55"/>
      <c r="C16" s="55"/>
      <c r="D16" s="55"/>
      <c r="E16" s="55"/>
      <c r="F16" s="55"/>
      <c r="G16" s="55"/>
      <c r="H16" s="55"/>
      <c r="I16" s="55"/>
      <c r="J16" s="55"/>
      <c r="K16" s="55"/>
      <c r="L16" s="55"/>
      <c r="M16" s="55"/>
    </row>
    <row r="17" spans="1:13">
      <c r="A17" s="56">
        <v>2</v>
      </c>
      <c r="B17" s="57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</row>
    <row r="18" spans="1:13">
      <c r="A18" s="56">
        <v>3</v>
      </c>
      <c r="B18" s="57"/>
      <c r="C18" s="57"/>
      <c r="D18" s="57"/>
      <c r="E18" s="57"/>
      <c r="F18" s="57"/>
      <c r="G18" s="57"/>
      <c r="H18" s="57"/>
      <c r="I18" s="57"/>
      <c r="J18" s="57"/>
      <c r="K18" s="57"/>
      <c r="L18" s="57"/>
      <c r="M18" s="57"/>
    </row>
    <row r="19" spans="1:13">
      <c r="A19" s="58"/>
      <c r="B19" s="58"/>
      <c r="C19" s="58"/>
      <c r="D19" s="58"/>
      <c r="E19" s="58"/>
      <c r="F19" s="58"/>
      <c r="G19" s="58"/>
      <c r="H19" s="58"/>
      <c r="I19" s="58"/>
      <c r="J19" s="58"/>
      <c r="K19" s="58"/>
      <c r="L19" s="58"/>
      <c r="M19" s="58"/>
    </row>
    <row r="20" spans="1:13">
      <c r="A20" s="59"/>
    </row>
    <row r="21" spans="1:13">
      <c r="A21" s="27"/>
    </row>
  </sheetData>
  <mergeCells count="10">
    <mergeCell ref="F5:F6"/>
    <mergeCell ref="G5:H5"/>
    <mergeCell ref="I5:K5"/>
    <mergeCell ref="L5:L6"/>
    <mergeCell ref="M5:M6"/>
    <mergeCell ref="A5:A6"/>
    <mergeCell ref="B5:B6"/>
    <mergeCell ref="C5:C6"/>
    <mergeCell ref="D5:D6"/>
    <mergeCell ref="E5:E6"/>
  </mergeCells>
  <phoneticPr fontId="1" type="noConversion"/>
  <printOptions horizontalCentered="1"/>
  <pageMargins left="0.15" right="0.16" top="0.79" bottom="0.43" header="0.511811023622047" footer="0.13"/>
  <pageSetup paperSize="9" scale="72" orientation="landscape" r:id="rId1"/>
  <headerFooter alignWithMargins="0">
    <oddFooter>&amp;C&amp;P/&amp;N&amp;R&amp;F/&amp;A</oddFoot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7"/>
  <sheetViews>
    <sheetView view="pageBreakPreview" zoomScaleSheetLayoutView="100" workbookViewId="0">
      <selection activeCell="E12" sqref="E12"/>
    </sheetView>
  </sheetViews>
  <sheetFormatPr defaultRowHeight="21.95" customHeight="1"/>
  <cols>
    <col min="1" max="1" width="6.28515625" style="150" customWidth="1"/>
    <col min="2" max="2" width="2.42578125" style="150" customWidth="1"/>
    <col min="3" max="3" width="73.5703125" style="150" customWidth="1"/>
    <col min="4" max="4" width="14.28515625" style="150" customWidth="1"/>
    <col min="5" max="5" width="20" style="150" customWidth="1"/>
    <col min="6" max="6" width="9.5703125" style="150" bestFit="1" customWidth="1"/>
    <col min="7" max="12" width="9.140625" style="149"/>
    <col min="13" max="16384" width="9.140625" style="150"/>
  </cols>
  <sheetData>
    <row r="1" spans="1:12" s="27" customFormat="1" ht="21.95" customHeight="1">
      <c r="A1" s="23" t="s">
        <v>201</v>
      </c>
      <c r="B1" s="23"/>
      <c r="C1" s="23"/>
      <c r="D1" s="23"/>
      <c r="E1" s="23"/>
      <c r="F1" s="23"/>
      <c r="G1" s="222"/>
      <c r="H1" s="222"/>
      <c r="I1" s="222"/>
      <c r="J1" s="222"/>
      <c r="K1" s="222"/>
      <c r="L1" s="222"/>
    </row>
    <row r="2" spans="1:12" s="60" customFormat="1" ht="21.95" customHeight="1">
      <c r="A2" s="23" t="s">
        <v>76</v>
      </c>
      <c r="B2" s="23"/>
      <c r="C2" s="23"/>
      <c r="D2" s="23"/>
      <c r="E2" s="23"/>
      <c r="F2" s="23"/>
      <c r="G2" s="143"/>
      <c r="H2" s="143"/>
      <c r="I2" s="143"/>
      <c r="J2" s="143"/>
      <c r="K2" s="143"/>
      <c r="L2" s="143"/>
    </row>
    <row r="3" spans="1:12" s="60" customFormat="1" ht="24.75" customHeight="1">
      <c r="A3" s="273" t="s">
        <v>193</v>
      </c>
      <c r="B3" s="144"/>
      <c r="C3" s="144"/>
      <c r="D3" s="145"/>
      <c r="E3" s="25"/>
      <c r="F3" s="145"/>
      <c r="G3" s="143"/>
      <c r="H3" s="143"/>
      <c r="I3" s="143"/>
      <c r="J3" s="143"/>
      <c r="K3" s="143"/>
      <c r="L3" s="143"/>
    </row>
    <row r="4" spans="1:12" ht="21.95" customHeight="1">
      <c r="A4" s="146" t="s">
        <v>69</v>
      </c>
      <c r="B4" s="350" t="s">
        <v>77</v>
      </c>
      <c r="C4" s="351"/>
      <c r="D4" s="147" t="s">
        <v>78</v>
      </c>
      <c r="E4" s="146" t="s">
        <v>79</v>
      </c>
      <c r="F4" s="148" t="s">
        <v>80</v>
      </c>
    </row>
    <row r="5" spans="1:12" ht="21.95" customHeight="1">
      <c r="A5" s="151" t="s">
        <v>40</v>
      </c>
      <c r="B5" s="352"/>
      <c r="C5" s="353"/>
      <c r="D5" s="152" t="s">
        <v>81</v>
      </c>
      <c r="E5" s="153" t="s">
        <v>82</v>
      </c>
      <c r="F5" s="154" t="s">
        <v>71</v>
      </c>
    </row>
    <row r="6" spans="1:12" s="162" customFormat="1" ht="27" customHeight="1">
      <c r="A6" s="146">
        <v>5</v>
      </c>
      <c r="B6" s="158" t="s">
        <v>83</v>
      </c>
      <c r="C6" s="159"/>
      <c r="D6" s="159"/>
      <c r="E6" s="160"/>
      <c r="F6" s="159"/>
      <c r="G6" s="161"/>
      <c r="H6" s="161"/>
      <c r="I6" s="161"/>
      <c r="J6" s="161"/>
      <c r="K6" s="161"/>
      <c r="L6" s="161"/>
    </row>
    <row r="7" spans="1:12" s="162" customFormat="1" ht="27" customHeight="1">
      <c r="A7" s="153"/>
      <c r="B7" s="157" t="s">
        <v>194</v>
      </c>
      <c r="C7" s="169" t="s">
        <v>197</v>
      </c>
      <c r="D7" s="274"/>
      <c r="E7" s="275"/>
      <c r="F7" s="274"/>
      <c r="G7" s="161"/>
      <c r="H7" s="161"/>
      <c r="I7" s="161"/>
      <c r="J7" s="161"/>
      <c r="K7" s="161"/>
      <c r="L7" s="161"/>
    </row>
    <row r="8" spans="1:12" ht="18.75">
      <c r="A8" s="277"/>
      <c r="B8" s="242" t="s">
        <v>194</v>
      </c>
      <c r="C8" s="169" t="s">
        <v>202</v>
      </c>
      <c r="D8" s="156"/>
      <c r="E8" s="244"/>
      <c r="F8" s="156"/>
    </row>
    <row r="9" spans="1:12" ht="18.75">
      <c r="A9" s="277"/>
      <c r="B9" s="242" t="s">
        <v>194</v>
      </c>
      <c r="C9" s="169" t="s">
        <v>203</v>
      </c>
      <c r="D9" s="156"/>
      <c r="E9" s="244"/>
      <c r="F9" s="156"/>
    </row>
    <row r="10" spans="1:12" ht="18.75">
      <c r="A10" s="277"/>
      <c r="B10" s="242" t="s">
        <v>194</v>
      </c>
      <c r="C10" s="169" t="s">
        <v>204</v>
      </c>
      <c r="D10" s="156"/>
      <c r="E10" s="244"/>
      <c r="F10" s="156"/>
    </row>
    <row r="11" spans="1:12" s="162" customFormat="1" ht="18.75">
      <c r="A11" s="170"/>
      <c r="B11" s="171" t="s">
        <v>200</v>
      </c>
      <c r="C11" s="172"/>
      <c r="D11" s="276"/>
      <c r="E11" s="173"/>
      <c r="F11" s="276"/>
      <c r="G11" s="161"/>
      <c r="H11" s="161"/>
      <c r="I11" s="161"/>
      <c r="J11" s="161"/>
      <c r="K11" s="161"/>
      <c r="L11" s="161"/>
    </row>
    <row r="12" spans="1:12" s="162" customFormat="1" ht="23.25" customHeight="1">
      <c r="A12" s="146">
        <v>6</v>
      </c>
      <c r="B12" s="158" t="s">
        <v>198</v>
      </c>
      <c r="C12" s="159"/>
      <c r="D12" s="159"/>
      <c r="E12" s="160"/>
      <c r="F12" s="159"/>
      <c r="G12" s="161"/>
      <c r="H12" s="161"/>
      <c r="I12" s="161"/>
      <c r="J12" s="161"/>
      <c r="K12" s="161"/>
      <c r="L12" s="161"/>
    </row>
    <row r="13" spans="1:12" s="168" customFormat="1" ht="18.75">
      <c r="A13" s="163"/>
      <c r="B13" s="321" t="s">
        <v>199</v>
      </c>
      <c r="C13" s="322"/>
      <c r="D13" s="164"/>
      <c r="E13" s="165"/>
      <c r="F13" s="166"/>
      <c r="G13" s="167"/>
      <c r="H13" s="167"/>
      <c r="I13" s="167"/>
      <c r="J13" s="167"/>
      <c r="K13" s="167"/>
      <c r="L13" s="167"/>
    </row>
    <row r="14" spans="1:12" ht="18.75">
      <c r="A14" s="174"/>
      <c r="B14" s="174"/>
      <c r="C14" s="174"/>
      <c r="D14" s="174"/>
      <c r="E14" s="174"/>
      <c r="F14" s="174"/>
    </row>
    <row r="15" spans="1:12" ht="18.75">
      <c r="A15" s="175"/>
      <c r="B15" s="176"/>
      <c r="E15" s="176"/>
      <c r="F15" s="176"/>
    </row>
    <row r="16" spans="1:12" s="176" customFormat="1" ht="18.75">
      <c r="B16" s="177"/>
      <c r="G16" s="177"/>
      <c r="H16" s="177"/>
      <c r="I16" s="177"/>
      <c r="J16" s="177"/>
      <c r="K16" s="177"/>
      <c r="L16" s="177"/>
    </row>
    <row r="17" spans="2:12" s="176" customFormat="1" ht="18.75">
      <c r="B17" s="177"/>
      <c r="G17" s="177"/>
      <c r="H17" s="177"/>
      <c r="I17" s="177"/>
      <c r="J17" s="177"/>
      <c r="K17" s="177"/>
      <c r="L17" s="177"/>
    </row>
  </sheetData>
  <mergeCells count="2">
    <mergeCell ref="B4:C5"/>
    <mergeCell ref="B13:C13"/>
  </mergeCells>
  <printOptions horizontalCentered="1"/>
  <pageMargins left="0.31496062992125984" right="0.23622047244094491" top="0.70866141732283472" bottom="0.31496062992125984" header="0.19685039370078741" footer="0.19685039370078741"/>
  <pageSetup paperSize="9" scale="98" orientation="landscape" r:id="rId1"/>
  <headerFooter alignWithMargins="0">
    <oddFooter>&amp;R&amp;"Angsana New,Regular"&amp;12&amp;F/&amp;A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1"/>
  <sheetViews>
    <sheetView view="pageBreakPreview" zoomScaleSheetLayoutView="100" workbookViewId="0">
      <selection activeCell="C14" sqref="C14:C16"/>
    </sheetView>
  </sheetViews>
  <sheetFormatPr defaultRowHeight="21"/>
  <cols>
    <col min="1" max="1" width="6" style="279" customWidth="1"/>
    <col min="2" max="2" width="44.85546875" style="279" customWidth="1"/>
    <col min="3" max="3" width="23.28515625" style="279" customWidth="1"/>
    <col min="4" max="4" width="5.140625" style="279" customWidth="1"/>
    <col min="5" max="5" width="4.7109375" style="279" customWidth="1"/>
    <col min="6" max="6" width="9.7109375" style="279" customWidth="1"/>
    <col min="7" max="7" width="17" style="279" customWidth="1"/>
    <col min="8" max="9" width="6.42578125" style="279" customWidth="1"/>
    <col min="10" max="10" width="13.85546875" style="279" customWidth="1"/>
    <col min="11" max="11" width="9.7109375" style="279" customWidth="1"/>
    <col min="12" max="16384" width="9.140625" style="279"/>
  </cols>
  <sheetData>
    <row r="1" spans="1:11">
      <c r="A1" s="278"/>
      <c r="B1" s="278"/>
      <c r="C1" s="278"/>
      <c r="D1" s="278"/>
      <c r="E1" s="278"/>
      <c r="F1" s="278"/>
      <c r="G1" s="278"/>
      <c r="H1" s="278"/>
      <c r="I1" s="278"/>
      <c r="J1" s="278"/>
    </row>
    <row r="2" spans="1:11" ht="23.25">
      <c r="A2" s="280" t="s">
        <v>172</v>
      </c>
      <c r="B2" s="281"/>
      <c r="C2" s="281"/>
      <c r="D2" s="281"/>
      <c r="E2" s="281"/>
      <c r="F2" s="281"/>
      <c r="G2" s="281"/>
      <c r="H2" s="281"/>
      <c r="I2" s="281"/>
      <c r="J2" s="281"/>
    </row>
    <row r="3" spans="1:11" ht="22.5">
      <c r="A3" s="281" t="s">
        <v>98</v>
      </c>
      <c r="B3" s="281"/>
      <c r="C3" s="281"/>
      <c r="D3" s="281"/>
      <c r="E3" s="281"/>
      <c r="F3" s="281"/>
      <c r="G3" s="281"/>
      <c r="H3" s="281"/>
      <c r="I3" s="281"/>
      <c r="J3" s="281"/>
    </row>
    <row r="4" spans="1:11">
      <c r="A4" s="282" t="s">
        <v>205</v>
      </c>
      <c r="C4" s="283"/>
      <c r="D4" s="283"/>
      <c r="E4" s="283"/>
      <c r="F4" s="283"/>
      <c r="G4" s="283"/>
      <c r="H4" s="283"/>
      <c r="I4" s="283"/>
      <c r="J4" s="283"/>
    </row>
    <row r="5" spans="1:11">
      <c r="A5" s="354" t="s">
        <v>69</v>
      </c>
      <c r="B5" s="354" t="s">
        <v>99</v>
      </c>
      <c r="C5" s="354" t="s">
        <v>100</v>
      </c>
      <c r="D5" s="360" t="s">
        <v>101</v>
      </c>
      <c r="E5" s="360"/>
      <c r="F5" s="360"/>
      <c r="G5" s="360"/>
      <c r="H5" s="360"/>
      <c r="I5" s="360"/>
      <c r="J5" s="361" t="s">
        <v>102</v>
      </c>
      <c r="K5" s="356" t="s">
        <v>113</v>
      </c>
    </row>
    <row r="6" spans="1:11" ht="24.75" customHeight="1">
      <c r="A6" s="354"/>
      <c r="B6" s="354"/>
      <c r="C6" s="354"/>
      <c r="D6" s="359" t="s">
        <v>103</v>
      </c>
      <c r="E6" s="355" t="s">
        <v>104</v>
      </c>
      <c r="F6" s="355" t="s">
        <v>105</v>
      </c>
      <c r="G6" s="356" t="s">
        <v>106</v>
      </c>
      <c r="H6" s="355" t="s">
        <v>107</v>
      </c>
      <c r="I6" s="355"/>
      <c r="J6" s="362"/>
      <c r="K6" s="358"/>
    </row>
    <row r="7" spans="1:11" ht="20.25" customHeight="1">
      <c r="A7" s="354"/>
      <c r="B7" s="354"/>
      <c r="C7" s="354"/>
      <c r="D7" s="359"/>
      <c r="E7" s="355"/>
      <c r="F7" s="355"/>
      <c r="G7" s="357"/>
      <c r="H7" s="284" t="s">
        <v>108</v>
      </c>
      <c r="I7" s="284" t="s">
        <v>109</v>
      </c>
      <c r="J7" s="285" t="s">
        <v>110</v>
      </c>
      <c r="K7" s="357"/>
    </row>
    <row r="8" spans="1:11" s="278" customFormat="1">
      <c r="A8" s="286">
        <v>7</v>
      </c>
      <c r="B8" s="286" t="s">
        <v>111</v>
      </c>
      <c r="C8" s="286"/>
      <c r="D8" s="286"/>
      <c r="E8" s="286"/>
      <c r="F8" s="287"/>
      <c r="G8" s="287"/>
      <c r="H8" s="286"/>
      <c r="I8" s="286"/>
      <c r="J8" s="288">
        <f>SUM(J9:J11)</f>
        <v>0</v>
      </c>
      <c r="K8" s="286"/>
    </row>
    <row r="9" spans="1:11">
      <c r="A9" s="289"/>
      <c r="B9" s="289"/>
      <c r="C9" s="289"/>
      <c r="D9" s="289"/>
      <c r="E9" s="289"/>
      <c r="F9" s="289"/>
      <c r="G9" s="289"/>
      <c r="H9" s="289"/>
      <c r="I9" s="289"/>
      <c r="J9" s="289"/>
      <c r="K9" s="290"/>
    </row>
    <row r="10" spans="1:11">
      <c r="A10" s="291"/>
      <c r="B10" s="291"/>
      <c r="C10" s="291"/>
      <c r="D10" s="291"/>
      <c r="E10" s="291"/>
      <c r="F10" s="291"/>
      <c r="G10" s="291"/>
      <c r="H10" s="291"/>
      <c r="I10" s="291"/>
      <c r="J10" s="291"/>
      <c r="K10" s="291"/>
    </row>
    <row r="11" spans="1:11">
      <c r="A11" s="292"/>
      <c r="B11" s="292"/>
      <c r="C11" s="292"/>
      <c r="D11" s="292"/>
      <c r="E11" s="292"/>
      <c r="F11" s="292"/>
      <c r="G11" s="292"/>
      <c r="H11" s="292"/>
      <c r="I11" s="292"/>
      <c r="J11" s="292"/>
      <c r="K11" s="292"/>
    </row>
    <row r="12" spans="1:11">
      <c r="A12" s="293"/>
      <c r="B12" s="293"/>
      <c r="C12" s="293"/>
      <c r="D12" s="293"/>
      <c r="E12" s="293"/>
      <c r="F12" s="293"/>
      <c r="G12" s="293"/>
      <c r="H12" s="293"/>
      <c r="I12" s="293"/>
      <c r="J12" s="293"/>
    </row>
    <row r="13" spans="1:11">
      <c r="A13" s="294" t="s">
        <v>206</v>
      </c>
    </row>
    <row r="14" spans="1:11">
      <c r="A14" s="354" t="s">
        <v>69</v>
      </c>
      <c r="B14" s="354" t="s">
        <v>99</v>
      </c>
      <c r="C14" s="354" t="s">
        <v>100</v>
      </c>
      <c r="D14" s="360" t="s">
        <v>101</v>
      </c>
      <c r="E14" s="360"/>
      <c r="F14" s="360"/>
      <c r="G14" s="360"/>
      <c r="H14" s="360"/>
      <c r="I14" s="360"/>
      <c r="J14" s="361" t="s">
        <v>102</v>
      </c>
      <c r="K14" s="356" t="s">
        <v>113</v>
      </c>
    </row>
    <row r="15" spans="1:11" ht="24.75" customHeight="1">
      <c r="A15" s="354"/>
      <c r="B15" s="354"/>
      <c r="C15" s="354"/>
      <c r="D15" s="359" t="s">
        <v>103</v>
      </c>
      <c r="E15" s="355" t="s">
        <v>104</v>
      </c>
      <c r="F15" s="355" t="s">
        <v>105</v>
      </c>
      <c r="G15" s="356" t="s">
        <v>106</v>
      </c>
      <c r="H15" s="355" t="s">
        <v>107</v>
      </c>
      <c r="I15" s="355"/>
      <c r="J15" s="362"/>
      <c r="K15" s="358"/>
    </row>
    <row r="16" spans="1:11" ht="20.25" customHeight="1">
      <c r="A16" s="354"/>
      <c r="B16" s="354"/>
      <c r="C16" s="354"/>
      <c r="D16" s="359"/>
      <c r="E16" s="355"/>
      <c r="F16" s="355"/>
      <c r="G16" s="357"/>
      <c r="H16" s="284" t="s">
        <v>108</v>
      </c>
      <c r="I16" s="284" t="s">
        <v>109</v>
      </c>
      <c r="J16" s="285" t="s">
        <v>110</v>
      </c>
      <c r="K16" s="357"/>
    </row>
    <row r="17" spans="1:11" s="278" customFormat="1">
      <c r="A17" s="286">
        <v>8</v>
      </c>
      <c r="B17" s="286" t="s">
        <v>112</v>
      </c>
      <c r="C17" s="286"/>
      <c r="D17" s="286"/>
      <c r="E17" s="286"/>
      <c r="F17" s="287"/>
      <c r="G17" s="287"/>
      <c r="H17" s="286"/>
      <c r="I17" s="286"/>
      <c r="J17" s="288">
        <f>SUM(J18:J28)</f>
        <v>0</v>
      </c>
      <c r="K17" s="286"/>
    </row>
    <row r="18" spans="1:11">
      <c r="A18" s="289"/>
      <c r="B18" s="289"/>
      <c r="C18" s="289"/>
      <c r="D18" s="289"/>
      <c r="E18" s="289"/>
      <c r="F18" s="289"/>
      <c r="G18" s="289"/>
      <c r="H18" s="289"/>
      <c r="I18" s="289"/>
      <c r="J18" s="289"/>
      <c r="K18" s="290"/>
    </row>
    <row r="19" spans="1:11">
      <c r="A19" s="289"/>
      <c r="B19" s="289"/>
      <c r="C19" s="289"/>
      <c r="D19" s="289"/>
      <c r="E19" s="289"/>
      <c r="F19" s="289"/>
      <c r="G19" s="289"/>
      <c r="H19" s="289"/>
      <c r="I19" s="289"/>
      <c r="J19" s="289"/>
      <c r="K19" s="291"/>
    </row>
    <row r="20" spans="1:11">
      <c r="A20" s="291"/>
      <c r="B20" s="291"/>
      <c r="C20" s="291"/>
      <c r="D20" s="291"/>
      <c r="E20" s="291"/>
      <c r="F20" s="291"/>
      <c r="G20" s="291"/>
      <c r="H20" s="291"/>
      <c r="I20" s="291"/>
      <c r="J20" s="291"/>
      <c r="K20" s="295"/>
    </row>
    <row r="21" spans="1:11">
      <c r="A21" s="292"/>
      <c r="B21" s="292"/>
      <c r="C21" s="292"/>
      <c r="D21" s="292"/>
      <c r="E21" s="292"/>
      <c r="F21" s="292"/>
      <c r="G21" s="292"/>
      <c r="H21" s="292"/>
      <c r="I21" s="292"/>
      <c r="J21" s="292"/>
      <c r="K21" s="292"/>
    </row>
  </sheetData>
  <mergeCells count="22">
    <mergeCell ref="K5:K7"/>
    <mergeCell ref="K14:K16"/>
    <mergeCell ref="H6:I6"/>
    <mergeCell ref="D6:D7"/>
    <mergeCell ref="E6:E7"/>
    <mergeCell ref="D15:D16"/>
    <mergeCell ref="D5:I5"/>
    <mergeCell ref="D14:I14"/>
    <mergeCell ref="H15:I15"/>
    <mergeCell ref="J14:J15"/>
    <mergeCell ref="J5:J6"/>
    <mergeCell ref="F15:F16"/>
    <mergeCell ref="G15:G16"/>
    <mergeCell ref="F6:F7"/>
    <mergeCell ref="A14:A16"/>
    <mergeCell ref="E15:E16"/>
    <mergeCell ref="G6:G7"/>
    <mergeCell ref="A5:A7"/>
    <mergeCell ref="B5:B7"/>
    <mergeCell ref="C5:C7"/>
    <mergeCell ref="B14:B16"/>
    <mergeCell ref="C14:C16"/>
  </mergeCells>
  <printOptions horizontalCentered="1"/>
  <pageMargins left="0.39370078740157483" right="0.55118110236220474" top="0.74803149606299213" bottom="0.74803149606299213" header="0.31496062992125984" footer="0.31496062992125984"/>
  <pageSetup paperSize="9" orientation="landscape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4"/>
  <sheetViews>
    <sheetView view="pageBreakPreview" zoomScale="80" zoomScaleSheetLayoutView="80" workbookViewId="0">
      <selection activeCell="I9" sqref="I9"/>
    </sheetView>
  </sheetViews>
  <sheetFormatPr defaultRowHeight="24" customHeight="1"/>
  <cols>
    <col min="1" max="1" width="4.85546875" style="93" customWidth="1"/>
    <col min="2" max="2" width="39" style="94" customWidth="1"/>
    <col min="3" max="3" width="16.85546875" style="95" customWidth="1"/>
    <col min="4" max="4" width="8.85546875" style="95" customWidth="1"/>
    <col min="5" max="5" width="8.42578125" style="95" customWidth="1"/>
    <col min="6" max="6" width="23.140625" style="95" customWidth="1"/>
    <col min="7" max="7" width="24.42578125" style="95" customWidth="1"/>
    <col min="8" max="8" width="21.7109375" style="95" customWidth="1"/>
    <col min="9" max="9" width="36.7109375" style="94" customWidth="1"/>
    <col min="10" max="10" width="31.42578125" style="94" customWidth="1"/>
    <col min="11" max="11" width="9.42578125" style="96" customWidth="1"/>
    <col min="12" max="16384" width="9.140625" style="94"/>
  </cols>
  <sheetData>
    <row r="1" spans="1:11" s="98" customFormat="1" ht="24" customHeight="1">
      <c r="A1" s="61" t="s">
        <v>173</v>
      </c>
      <c r="B1" s="62"/>
      <c r="C1" s="63"/>
      <c r="D1" s="63"/>
      <c r="E1" s="63"/>
      <c r="F1" s="63"/>
      <c r="G1" s="63"/>
      <c r="H1" s="63"/>
      <c r="I1" s="62"/>
      <c r="J1" s="62"/>
      <c r="K1" s="64"/>
    </row>
    <row r="2" spans="1:11" s="98" customFormat="1" ht="24" customHeight="1">
      <c r="A2" s="61" t="s">
        <v>114</v>
      </c>
      <c r="B2" s="62"/>
      <c r="C2" s="63"/>
      <c r="D2" s="63"/>
      <c r="E2" s="63"/>
      <c r="F2" s="63"/>
      <c r="G2" s="63"/>
      <c r="H2" s="63"/>
      <c r="I2" s="62"/>
      <c r="J2" s="62"/>
      <c r="K2" s="64"/>
    </row>
    <row r="3" spans="1:11" s="98" customFormat="1" ht="24" customHeight="1">
      <c r="A3" s="61" t="s">
        <v>160</v>
      </c>
      <c r="B3" s="62"/>
      <c r="C3" s="63"/>
      <c r="D3" s="63"/>
      <c r="E3" s="63"/>
      <c r="F3" s="63"/>
      <c r="G3" s="63"/>
      <c r="H3" s="63"/>
      <c r="I3" s="62"/>
      <c r="J3" s="62"/>
      <c r="K3" s="64"/>
    </row>
    <row r="4" spans="1:11" s="10" customFormat="1" ht="24" customHeight="1">
      <c r="A4" s="5" t="s">
        <v>115</v>
      </c>
      <c r="B4" s="4"/>
      <c r="C4" s="4"/>
      <c r="D4" s="4"/>
      <c r="E4" s="4"/>
      <c r="F4" s="4"/>
      <c r="G4" s="4"/>
      <c r="H4" s="4"/>
      <c r="I4" s="4"/>
      <c r="J4" s="4"/>
      <c r="K4" s="65"/>
    </row>
    <row r="5" spans="1:11" s="99" customFormat="1" ht="23.25" customHeight="1">
      <c r="A5" s="365" t="s">
        <v>40</v>
      </c>
      <c r="B5" s="365" t="s">
        <v>89</v>
      </c>
      <c r="C5" s="66" t="s">
        <v>79</v>
      </c>
      <c r="D5" s="367" t="s">
        <v>78</v>
      </c>
      <c r="E5" s="367"/>
      <c r="F5" s="327" t="s">
        <v>86</v>
      </c>
      <c r="G5" s="327" t="s">
        <v>129</v>
      </c>
      <c r="H5" s="327" t="s">
        <v>130</v>
      </c>
      <c r="I5" s="365" t="s">
        <v>85</v>
      </c>
      <c r="J5" s="365" t="s">
        <v>116</v>
      </c>
      <c r="K5" s="363" t="s">
        <v>117</v>
      </c>
    </row>
    <row r="6" spans="1:11" s="99" customFormat="1" ht="23.25" customHeight="1">
      <c r="A6" s="326"/>
      <c r="B6" s="366"/>
      <c r="C6" s="68" t="s">
        <v>82</v>
      </c>
      <c r="D6" s="66" t="s">
        <v>2</v>
      </c>
      <c r="E6" s="66" t="s">
        <v>7</v>
      </c>
      <c r="F6" s="368"/>
      <c r="G6" s="368"/>
      <c r="H6" s="368"/>
      <c r="I6" s="326"/>
      <c r="J6" s="369"/>
      <c r="K6" s="364"/>
    </row>
    <row r="7" spans="1:11" s="102" customFormat="1" thickBot="1">
      <c r="A7" s="296">
        <v>9</v>
      </c>
      <c r="B7" s="71" t="s">
        <v>118</v>
      </c>
      <c r="C7" s="72">
        <f>C8</f>
        <v>0</v>
      </c>
      <c r="D7" s="73"/>
      <c r="E7" s="74"/>
      <c r="F7" s="71"/>
      <c r="G7" s="71"/>
      <c r="H7" s="71"/>
      <c r="I7" s="71"/>
      <c r="J7" s="71"/>
      <c r="K7" s="74"/>
    </row>
    <row r="8" spans="1:11" s="302" customFormat="1" ht="24" customHeight="1" thickTop="1">
      <c r="A8" s="297"/>
      <c r="B8" s="298" t="s">
        <v>87</v>
      </c>
      <c r="C8" s="299">
        <f>SUM(C9:C24)</f>
        <v>0</v>
      </c>
      <c r="D8" s="300"/>
      <c r="E8" s="300"/>
      <c r="F8" s="300"/>
      <c r="G8" s="300"/>
      <c r="H8" s="300"/>
      <c r="I8" s="301"/>
      <c r="J8" s="301"/>
      <c r="K8" s="299"/>
    </row>
    <row r="9" spans="1:11" ht="24" customHeight="1">
      <c r="A9" s="12">
        <v>1</v>
      </c>
      <c r="B9" s="13" t="s">
        <v>90</v>
      </c>
      <c r="C9" s="75"/>
      <c r="D9" s="75"/>
      <c r="E9" s="75"/>
      <c r="F9" s="75"/>
      <c r="G9" s="75"/>
      <c r="H9" s="75"/>
      <c r="I9" s="76"/>
      <c r="J9" s="76"/>
      <c r="K9" s="78"/>
    </row>
    <row r="10" spans="1:11" ht="24" customHeight="1">
      <c r="A10" s="12">
        <v>2</v>
      </c>
      <c r="B10" s="13" t="s">
        <v>90</v>
      </c>
      <c r="C10" s="75"/>
      <c r="D10" s="75"/>
      <c r="E10" s="75"/>
      <c r="F10" s="75"/>
      <c r="G10" s="75"/>
      <c r="H10" s="75"/>
      <c r="I10" s="76"/>
      <c r="J10" s="76"/>
      <c r="K10" s="78"/>
    </row>
    <row r="11" spans="1:11" ht="24" customHeight="1">
      <c r="A11" s="12">
        <v>3</v>
      </c>
      <c r="B11" s="13" t="s">
        <v>90</v>
      </c>
      <c r="C11" s="75"/>
      <c r="D11" s="75"/>
      <c r="E11" s="75"/>
      <c r="F11" s="75"/>
      <c r="G11" s="75"/>
      <c r="H11" s="75"/>
      <c r="I11" s="76"/>
      <c r="J11" s="76"/>
      <c r="K11" s="78"/>
    </row>
    <row r="12" spans="1:11" s="302" customFormat="1" ht="24" customHeight="1">
      <c r="A12" s="12">
        <v>4</v>
      </c>
      <c r="B12" s="13" t="s">
        <v>90</v>
      </c>
      <c r="C12" s="79"/>
      <c r="D12" s="79"/>
      <c r="E12" s="79"/>
      <c r="F12" s="79"/>
      <c r="G12" s="79"/>
      <c r="H12" s="79"/>
      <c r="I12" s="80"/>
      <c r="J12" s="80"/>
      <c r="K12" s="82"/>
    </row>
    <row r="13" spans="1:11" ht="24" customHeight="1">
      <c r="A13" s="12">
        <v>5</v>
      </c>
      <c r="B13" s="13" t="s">
        <v>90</v>
      </c>
      <c r="C13" s="75"/>
      <c r="D13" s="75"/>
      <c r="E13" s="75"/>
      <c r="F13" s="75"/>
      <c r="G13" s="75"/>
      <c r="H13" s="75"/>
      <c r="I13" s="76"/>
      <c r="J13" s="76"/>
      <c r="K13" s="78"/>
    </row>
    <row r="14" spans="1:11" ht="24" customHeight="1">
      <c r="A14" s="12"/>
      <c r="B14" s="13"/>
      <c r="C14" s="75"/>
      <c r="D14" s="75"/>
      <c r="E14" s="75"/>
      <c r="F14" s="75"/>
      <c r="G14" s="75"/>
      <c r="H14" s="75"/>
      <c r="I14" s="76"/>
      <c r="J14" s="76"/>
      <c r="K14" s="78"/>
    </row>
    <row r="15" spans="1:11" ht="24" customHeight="1">
      <c r="A15" s="12"/>
      <c r="B15" s="13"/>
      <c r="C15" s="75"/>
      <c r="D15" s="75"/>
      <c r="E15" s="75"/>
      <c r="F15" s="75"/>
      <c r="G15" s="75"/>
      <c r="H15" s="75"/>
      <c r="I15" s="76"/>
      <c r="J15" s="76"/>
      <c r="K15" s="78"/>
    </row>
    <row r="16" spans="1:11" s="302" customFormat="1" ht="24" customHeight="1">
      <c r="A16" s="12"/>
      <c r="B16" s="13"/>
      <c r="C16" s="79"/>
      <c r="D16" s="79"/>
      <c r="E16" s="79"/>
      <c r="F16" s="79"/>
      <c r="G16" s="79"/>
      <c r="H16" s="79"/>
      <c r="I16" s="83"/>
      <c r="J16" s="83"/>
      <c r="K16" s="82"/>
    </row>
    <row r="17" spans="1:11" ht="24" customHeight="1">
      <c r="A17" s="12"/>
      <c r="B17" s="13"/>
      <c r="C17" s="75"/>
      <c r="D17" s="75"/>
      <c r="E17" s="75"/>
      <c r="F17" s="75"/>
      <c r="G17" s="75"/>
      <c r="H17" s="75"/>
      <c r="I17" s="76"/>
      <c r="J17" s="76"/>
      <c r="K17" s="78"/>
    </row>
    <row r="18" spans="1:11" ht="24" customHeight="1">
      <c r="A18" s="12"/>
      <c r="B18" s="13"/>
      <c r="C18" s="75"/>
      <c r="D18" s="75"/>
      <c r="E18" s="75"/>
      <c r="F18" s="75"/>
      <c r="G18" s="75"/>
      <c r="H18" s="75"/>
      <c r="I18" s="76"/>
      <c r="J18" s="76"/>
      <c r="K18" s="78"/>
    </row>
    <row r="19" spans="1:11" ht="24" customHeight="1">
      <c r="A19" s="12"/>
      <c r="B19" s="13"/>
      <c r="C19" s="75"/>
      <c r="D19" s="75"/>
      <c r="E19" s="75"/>
      <c r="F19" s="75"/>
      <c r="G19" s="75"/>
      <c r="H19" s="75"/>
      <c r="I19" s="76"/>
      <c r="J19" s="76"/>
      <c r="K19" s="78"/>
    </row>
    <row r="20" spans="1:11" s="302" customFormat="1" ht="24" customHeight="1">
      <c r="A20" s="85"/>
      <c r="B20" s="86"/>
      <c r="C20" s="79"/>
      <c r="D20" s="79"/>
      <c r="E20" s="79"/>
      <c r="F20" s="79"/>
      <c r="G20" s="79"/>
      <c r="H20" s="79"/>
      <c r="I20" s="80"/>
      <c r="J20" s="80"/>
      <c r="K20" s="82"/>
    </row>
    <row r="21" spans="1:11" ht="24" customHeight="1">
      <c r="A21" s="12"/>
      <c r="B21" s="13"/>
      <c r="C21" s="75"/>
      <c r="D21" s="75"/>
      <c r="E21" s="75"/>
      <c r="F21" s="75"/>
      <c r="G21" s="75"/>
      <c r="H21" s="75"/>
      <c r="I21" s="76"/>
      <c r="J21" s="76"/>
      <c r="K21" s="78"/>
    </row>
    <row r="22" spans="1:11" ht="24" customHeight="1">
      <c r="A22" s="12"/>
      <c r="B22" s="13"/>
      <c r="C22" s="75"/>
      <c r="D22" s="75"/>
      <c r="E22" s="75"/>
      <c r="F22" s="75"/>
      <c r="G22" s="75"/>
      <c r="H22" s="75"/>
      <c r="I22" s="76"/>
      <c r="J22" s="76"/>
      <c r="K22" s="78"/>
    </row>
    <row r="23" spans="1:11" ht="24" customHeight="1">
      <c r="A23" s="12"/>
      <c r="B23" s="13"/>
      <c r="C23" s="75"/>
      <c r="D23" s="75"/>
      <c r="E23" s="75"/>
      <c r="F23" s="75"/>
      <c r="G23" s="75"/>
      <c r="H23" s="75"/>
      <c r="I23" s="76"/>
      <c r="J23" s="76"/>
      <c r="K23" s="78"/>
    </row>
    <row r="24" spans="1:11" s="302" customFormat="1" ht="24" customHeight="1">
      <c r="A24" s="87"/>
      <c r="B24" s="88"/>
      <c r="C24" s="89"/>
      <c r="D24" s="89"/>
      <c r="E24" s="89"/>
      <c r="F24" s="89"/>
      <c r="G24" s="89"/>
      <c r="H24" s="89"/>
      <c r="I24" s="90"/>
      <c r="J24" s="90"/>
      <c r="K24" s="92"/>
    </row>
  </sheetData>
  <mergeCells count="9">
    <mergeCell ref="K5:K6"/>
    <mergeCell ref="A5:A6"/>
    <mergeCell ref="B5:B6"/>
    <mergeCell ref="D5:E5"/>
    <mergeCell ref="F5:F6"/>
    <mergeCell ref="I5:I6"/>
    <mergeCell ref="J5:J6"/>
    <mergeCell ref="G5:G6"/>
    <mergeCell ref="H5:H6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65" orientation="landscape" r:id="rId1"/>
  <headerFooter alignWithMargins="0">
    <oddFooter>&amp;R&amp;"Angsana New,Regular"&amp;12&amp;F/&amp;A</oddFooter>
  </headerFooter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08"/>
  <sheetViews>
    <sheetView view="pageBreakPreview" zoomScale="90" zoomScaleSheetLayoutView="90" workbookViewId="0">
      <selection activeCell="I9" sqref="I9"/>
    </sheetView>
  </sheetViews>
  <sheetFormatPr defaultRowHeight="24" customHeight="1"/>
  <cols>
    <col min="1" max="1" width="4.85546875" style="93" customWidth="1"/>
    <col min="2" max="2" width="45.5703125" style="94" customWidth="1"/>
    <col min="3" max="3" width="15.28515625" style="95" customWidth="1"/>
    <col min="4" max="4" width="8.85546875" style="95" customWidth="1"/>
    <col min="5" max="5" width="8.42578125" style="95" customWidth="1"/>
    <col min="6" max="8" width="24.28515625" style="95" customWidth="1"/>
    <col min="9" max="9" width="38.42578125" style="94" customWidth="1"/>
    <col min="10" max="10" width="35.28515625" style="94" customWidth="1"/>
    <col min="11" max="11" width="13.5703125" style="137" customWidth="1"/>
    <col min="12" max="16384" width="9.140625" style="94"/>
  </cols>
  <sheetData>
    <row r="1" spans="1:11" s="98" customFormat="1" ht="24" customHeight="1">
      <c r="A1" s="61" t="s">
        <v>173</v>
      </c>
      <c r="B1" s="62"/>
      <c r="C1" s="63"/>
      <c r="D1" s="63"/>
      <c r="E1" s="63"/>
      <c r="F1" s="63"/>
      <c r="G1" s="63"/>
      <c r="H1" s="63"/>
      <c r="I1" s="62"/>
      <c r="J1" s="62"/>
      <c r="K1" s="64"/>
    </row>
    <row r="2" spans="1:11" s="98" customFormat="1" ht="24" customHeight="1">
      <c r="A2" s="61" t="s">
        <v>119</v>
      </c>
      <c r="B2" s="62"/>
      <c r="C2" s="63"/>
      <c r="D2" s="63"/>
      <c r="E2" s="63"/>
      <c r="F2" s="63"/>
      <c r="G2" s="63"/>
      <c r="H2" s="63"/>
      <c r="I2" s="62"/>
      <c r="J2" s="62"/>
      <c r="K2" s="64"/>
    </row>
    <row r="3" spans="1:11" s="98" customFormat="1" ht="24" customHeight="1">
      <c r="A3" s="61" t="s">
        <v>160</v>
      </c>
      <c r="B3" s="62"/>
      <c r="C3" s="63"/>
      <c r="D3" s="63"/>
      <c r="E3" s="63"/>
      <c r="F3" s="63"/>
      <c r="G3" s="63"/>
      <c r="H3" s="63"/>
      <c r="I3" s="62"/>
      <c r="J3" s="62"/>
      <c r="K3" s="64"/>
    </row>
    <row r="4" spans="1:11" s="10" customFormat="1" ht="24" customHeight="1">
      <c r="A4" s="5" t="s">
        <v>91</v>
      </c>
      <c r="B4" s="4"/>
      <c r="C4" s="4"/>
      <c r="D4" s="4"/>
      <c r="E4" s="4"/>
      <c r="F4" s="4"/>
      <c r="G4" s="4"/>
      <c r="H4" s="4"/>
      <c r="I4" s="4"/>
      <c r="J4" s="4"/>
      <c r="K4" s="4"/>
    </row>
    <row r="5" spans="1:11" s="99" customFormat="1" ht="23.25" customHeight="1">
      <c r="A5" s="365" t="s">
        <v>40</v>
      </c>
      <c r="B5" s="365" t="s">
        <v>89</v>
      </c>
      <c r="C5" s="66" t="s">
        <v>79</v>
      </c>
      <c r="D5" s="367" t="s">
        <v>78</v>
      </c>
      <c r="E5" s="367"/>
      <c r="F5" s="327" t="s">
        <v>86</v>
      </c>
      <c r="G5" s="327" t="s">
        <v>129</v>
      </c>
      <c r="H5" s="327" t="s">
        <v>130</v>
      </c>
      <c r="I5" s="365" t="s">
        <v>85</v>
      </c>
      <c r="J5" s="365" t="s">
        <v>116</v>
      </c>
      <c r="K5" s="370" t="s">
        <v>117</v>
      </c>
    </row>
    <row r="6" spans="1:11" s="99" customFormat="1" ht="23.25" customHeight="1">
      <c r="A6" s="326"/>
      <c r="B6" s="366"/>
      <c r="C6" s="100" t="s">
        <v>82</v>
      </c>
      <c r="D6" s="97" t="s">
        <v>2</v>
      </c>
      <c r="E6" s="97" t="s">
        <v>7</v>
      </c>
      <c r="F6" s="368"/>
      <c r="G6" s="368"/>
      <c r="H6" s="368"/>
      <c r="I6" s="326"/>
      <c r="J6" s="369"/>
      <c r="K6" s="371"/>
    </row>
    <row r="7" spans="1:11" s="102" customFormat="1" thickBot="1">
      <c r="A7" s="296">
        <v>10</v>
      </c>
      <c r="B7" s="71" t="s">
        <v>120</v>
      </c>
      <c r="C7" s="72">
        <f>SUM(C8)</f>
        <v>0</v>
      </c>
      <c r="D7" s="73"/>
      <c r="E7" s="74"/>
      <c r="F7" s="71"/>
      <c r="G7" s="71"/>
      <c r="H7" s="71"/>
      <c r="I7" s="71"/>
      <c r="J7" s="71"/>
      <c r="K7" s="74"/>
    </row>
    <row r="8" spans="1:11" s="117" customFormat="1" ht="24" customHeight="1" thickTop="1">
      <c r="A8" s="303"/>
      <c r="B8" s="304" t="s">
        <v>92</v>
      </c>
      <c r="C8" s="116">
        <f>SUM(C9:C26)</f>
        <v>0</v>
      </c>
      <c r="D8" s="114"/>
      <c r="E8" s="114"/>
      <c r="F8" s="114"/>
      <c r="G8" s="114"/>
      <c r="H8" s="114"/>
      <c r="I8" s="115"/>
      <c r="J8" s="115"/>
      <c r="K8" s="116"/>
    </row>
    <row r="9" spans="1:11" s="124" customFormat="1" ht="24" customHeight="1">
      <c r="A9" s="118">
        <v>1</v>
      </c>
      <c r="B9" s="119" t="s">
        <v>90</v>
      </c>
      <c r="C9" s="121"/>
      <c r="D9" s="121"/>
      <c r="E9" s="121"/>
      <c r="F9" s="121"/>
      <c r="G9" s="121"/>
      <c r="H9" s="121"/>
      <c r="I9" s="122"/>
      <c r="J9" s="122"/>
      <c r="K9" s="123"/>
    </row>
    <row r="10" spans="1:11" s="124" customFormat="1" ht="24" customHeight="1">
      <c r="A10" s="118">
        <v>2</v>
      </c>
      <c r="B10" s="119" t="s">
        <v>90</v>
      </c>
      <c r="C10" s="121"/>
      <c r="D10" s="121"/>
      <c r="E10" s="121"/>
      <c r="F10" s="121"/>
      <c r="G10" s="121"/>
      <c r="H10" s="121"/>
      <c r="I10" s="122"/>
      <c r="J10" s="122"/>
      <c r="K10" s="123"/>
    </row>
    <row r="11" spans="1:11" s="124" customFormat="1" ht="24" customHeight="1">
      <c r="A11" s="118">
        <v>3</v>
      </c>
      <c r="B11" s="119" t="s">
        <v>90</v>
      </c>
      <c r="C11" s="121"/>
      <c r="D11" s="121"/>
      <c r="E11" s="121"/>
      <c r="F11" s="121"/>
      <c r="G11" s="121"/>
      <c r="H11" s="121"/>
      <c r="I11" s="122"/>
      <c r="J11" s="122"/>
      <c r="K11" s="123"/>
    </row>
    <row r="12" spans="1:11" s="117" customFormat="1" ht="24" customHeight="1">
      <c r="A12" s="305"/>
      <c r="B12" s="126"/>
      <c r="C12" s="114"/>
      <c r="D12" s="114"/>
      <c r="E12" s="114"/>
      <c r="F12" s="114"/>
      <c r="G12" s="114"/>
      <c r="H12" s="114"/>
      <c r="I12" s="115"/>
      <c r="J12" s="115"/>
      <c r="K12" s="116"/>
    </row>
    <row r="13" spans="1:11" s="124" customFormat="1" ht="24" customHeight="1">
      <c r="A13" s="118"/>
      <c r="B13" s="119"/>
      <c r="C13" s="121"/>
      <c r="D13" s="121"/>
      <c r="E13" s="121"/>
      <c r="F13" s="121"/>
      <c r="G13" s="121"/>
      <c r="H13" s="121"/>
      <c r="I13" s="122"/>
      <c r="J13" s="122"/>
      <c r="K13" s="123"/>
    </row>
    <row r="14" spans="1:11" s="124" customFormat="1" ht="24" customHeight="1">
      <c r="A14" s="118"/>
      <c r="B14" s="119"/>
      <c r="C14" s="121"/>
      <c r="D14" s="121"/>
      <c r="E14" s="121"/>
      <c r="F14" s="121"/>
      <c r="G14" s="121"/>
      <c r="H14" s="121"/>
      <c r="I14" s="122"/>
      <c r="J14" s="122"/>
      <c r="K14" s="123"/>
    </row>
    <row r="15" spans="1:11" s="124" customFormat="1" ht="24" customHeight="1">
      <c r="A15" s="118"/>
      <c r="B15" s="119"/>
      <c r="C15" s="121"/>
      <c r="D15" s="121"/>
      <c r="E15" s="121"/>
      <c r="F15" s="121"/>
      <c r="G15" s="121"/>
      <c r="H15" s="121"/>
      <c r="I15" s="122"/>
      <c r="J15" s="122"/>
      <c r="K15" s="123"/>
    </row>
    <row r="16" spans="1:11" s="117" customFormat="1" ht="24" customHeight="1">
      <c r="A16" s="305"/>
      <c r="B16" s="126"/>
      <c r="C16" s="114"/>
      <c r="D16" s="114"/>
      <c r="E16" s="114"/>
      <c r="F16" s="114"/>
      <c r="G16" s="114"/>
      <c r="H16" s="114"/>
      <c r="I16" s="306"/>
      <c r="J16" s="306"/>
      <c r="K16" s="116"/>
    </row>
    <row r="17" spans="1:11" s="124" customFormat="1" ht="24" customHeight="1">
      <c r="A17" s="118"/>
      <c r="B17" s="119"/>
      <c r="C17" s="121"/>
      <c r="D17" s="121"/>
      <c r="E17" s="121"/>
      <c r="F17" s="121"/>
      <c r="G17" s="121"/>
      <c r="H17" s="121"/>
      <c r="I17" s="122"/>
      <c r="J17" s="122"/>
      <c r="K17" s="123"/>
    </row>
    <row r="18" spans="1:11" s="124" customFormat="1" ht="24" customHeight="1">
      <c r="A18" s="118"/>
      <c r="B18" s="119"/>
      <c r="C18" s="121"/>
      <c r="D18" s="121"/>
      <c r="E18" s="121"/>
      <c r="F18" s="121"/>
      <c r="G18" s="121"/>
      <c r="H18" s="121"/>
      <c r="I18" s="122"/>
      <c r="J18" s="122"/>
      <c r="K18" s="123"/>
    </row>
    <row r="19" spans="1:11" s="124" customFormat="1" ht="24" customHeight="1">
      <c r="A19" s="118"/>
      <c r="B19" s="119"/>
      <c r="C19" s="121"/>
      <c r="D19" s="121"/>
      <c r="E19" s="121"/>
      <c r="F19" s="121"/>
      <c r="G19" s="121"/>
      <c r="H19" s="121"/>
      <c r="I19" s="122"/>
      <c r="J19" s="122"/>
      <c r="K19" s="123"/>
    </row>
    <row r="20" spans="1:11" s="117" customFormat="1" ht="24" customHeight="1">
      <c r="A20" s="305"/>
      <c r="B20" s="126"/>
      <c r="C20" s="114"/>
      <c r="D20" s="114"/>
      <c r="E20" s="114"/>
      <c r="F20" s="114"/>
      <c r="G20" s="114"/>
      <c r="H20" s="114"/>
      <c r="I20" s="115"/>
      <c r="J20" s="115"/>
      <c r="K20" s="116"/>
    </row>
    <row r="21" spans="1:11" s="124" customFormat="1" ht="24" customHeight="1">
      <c r="A21" s="118"/>
      <c r="B21" s="119"/>
      <c r="C21" s="121"/>
      <c r="D21" s="121"/>
      <c r="E21" s="121"/>
      <c r="F21" s="121"/>
      <c r="G21" s="121"/>
      <c r="H21" s="121"/>
      <c r="I21" s="122"/>
      <c r="J21" s="122"/>
      <c r="K21" s="123"/>
    </row>
    <row r="22" spans="1:11" s="124" customFormat="1" ht="24" customHeight="1">
      <c r="A22" s="118"/>
      <c r="B22" s="119"/>
      <c r="C22" s="121"/>
      <c r="D22" s="121"/>
      <c r="E22" s="121"/>
      <c r="F22" s="121"/>
      <c r="G22" s="121"/>
      <c r="H22" s="121"/>
      <c r="I22" s="122"/>
      <c r="J22" s="122"/>
      <c r="K22" s="123"/>
    </row>
    <row r="23" spans="1:11" s="124" customFormat="1" ht="24" customHeight="1">
      <c r="A23" s="118"/>
      <c r="B23" s="119"/>
      <c r="C23" s="121"/>
      <c r="D23" s="121"/>
      <c r="E23" s="121"/>
      <c r="F23" s="121"/>
      <c r="G23" s="121"/>
      <c r="H23" s="121"/>
      <c r="I23" s="122"/>
      <c r="J23" s="122"/>
      <c r="K23" s="123"/>
    </row>
    <row r="24" spans="1:11" s="117" customFormat="1" ht="24" customHeight="1">
      <c r="A24" s="305"/>
      <c r="B24" s="126"/>
      <c r="C24" s="114"/>
      <c r="D24" s="114"/>
      <c r="E24" s="114"/>
      <c r="F24" s="114"/>
      <c r="G24" s="114"/>
      <c r="H24" s="114"/>
      <c r="I24" s="115"/>
      <c r="J24" s="115"/>
      <c r="K24" s="116"/>
    </row>
    <row r="25" spans="1:11" s="124" customFormat="1" ht="24" customHeight="1">
      <c r="A25" s="118"/>
      <c r="B25" s="119"/>
      <c r="C25" s="121"/>
      <c r="D25" s="121"/>
      <c r="E25" s="121"/>
      <c r="F25" s="121"/>
      <c r="G25" s="121"/>
      <c r="H25" s="121"/>
      <c r="I25" s="122"/>
      <c r="J25" s="122"/>
      <c r="K25" s="123"/>
    </row>
    <row r="26" spans="1:11" s="124" customFormat="1" ht="24" customHeight="1">
      <c r="A26" s="118"/>
      <c r="B26" s="119"/>
      <c r="C26" s="121"/>
      <c r="D26" s="121"/>
      <c r="E26" s="121"/>
      <c r="F26" s="121"/>
      <c r="G26" s="121"/>
      <c r="H26" s="121"/>
      <c r="I26" s="122"/>
      <c r="J26" s="122"/>
      <c r="K26" s="123"/>
    </row>
    <row r="27" spans="1:11" s="124" customFormat="1" ht="24" customHeight="1">
      <c r="A27" s="307"/>
      <c r="B27" s="308"/>
      <c r="C27" s="309"/>
      <c r="D27" s="309"/>
      <c r="E27" s="309"/>
      <c r="F27" s="309"/>
      <c r="G27" s="309"/>
      <c r="H27" s="309"/>
      <c r="I27" s="310"/>
      <c r="J27" s="310"/>
      <c r="K27" s="311"/>
    </row>
    <row r="28" spans="1:11" ht="24" customHeight="1">
      <c r="A28" s="312"/>
      <c r="B28" s="313"/>
      <c r="C28" s="96"/>
      <c r="D28" s="96"/>
      <c r="E28" s="96"/>
      <c r="F28" s="96"/>
      <c r="G28" s="96"/>
      <c r="H28" s="96"/>
      <c r="I28" s="313"/>
      <c r="J28" s="313"/>
      <c r="K28" s="314"/>
    </row>
    <row r="29" spans="1:11" s="136" customFormat="1" ht="24" customHeight="1">
      <c r="A29" s="135"/>
      <c r="C29" s="96"/>
      <c r="D29" s="96"/>
      <c r="E29" s="96"/>
      <c r="F29" s="96"/>
      <c r="G29" s="96"/>
      <c r="H29" s="96"/>
      <c r="K29" s="96"/>
    </row>
    <row r="30" spans="1:11" s="136" customFormat="1" ht="24" customHeight="1">
      <c r="A30" s="135"/>
      <c r="C30" s="96"/>
      <c r="D30" s="96"/>
      <c r="E30" s="96"/>
      <c r="F30" s="96"/>
      <c r="G30" s="96"/>
      <c r="H30" s="96"/>
      <c r="K30" s="96"/>
    </row>
    <row r="31" spans="1:11" s="136" customFormat="1" ht="24" customHeight="1">
      <c r="A31" s="135"/>
      <c r="C31" s="96"/>
      <c r="D31" s="96"/>
      <c r="E31" s="96"/>
      <c r="F31" s="96"/>
      <c r="G31" s="96"/>
      <c r="H31" s="96"/>
      <c r="K31" s="96"/>
    </row>
    <row r="32" spans="1:11" s="136" customFormat="1" ht="24" customHeight="1">
      <c r="A32" s="135"/>
      <c r="C32" s="96"/>
      <c r="D32" s="96"/>
      <c r="E32" s="96"/>
      <c r="F32" s="96"/>
      <c r="G32" s="96"/>
      <c r="H32" s="96"/>
      <c r="K32" s="96"/>
    </row>
    <row r="33" spans="1:11" s="136" customFormat="1" ht="24" customHeight="1">
      <c r="A33" s="135"/>
      <c r="C33" s="96"/>
      <c r="D33" s="96"/>
      <c r="E33" s="96"/>
      <c r="F33" s="96"/>
      <c r="G33" s="96"/>
      <c r="H33" s="96"/>
      <c r="K33" s="96"/>
    </row>
    <row r="34" spans="1:11" s="136" customFormat="1" ht="24" customHeight="1">
      <c r="A34" s="135"/>
      <c r="C34" s="96"/>
      <c r="D34" s="96"/>
      <c r="E34" s="96"/>
      <c r="F34" s="96"/>
      <c r="G34" s="96"/>
      <c r="H34" s="96"/>
      <c r="K34" s="96"/>
    </row>
    <row r="35" spans="1:11" s="136" customFormat="1" ht="24" customHeight="1">
      <c r="A35" s="135"/>
      <c r="C35" s="96"/>
      <c r="D35" s="96"/>
      <c r="E35" s="96"/>
      <c r="F35" s="96"/>
      <c r="G35" s="96"/>
      <c r="H35" s="96"/>
      <c r="K35" s="96"/>
    </row>
    <row r="36" spans="1:11" s="136" customFormat="1" ht="24" customHeight="1">
      <c r="A36" s="135"/>
      <c r="C36" s="96"/>
      <c r="D36" s="96"/>
      <c r="E36" s="96"/>
      <c r="F36" s="96"/>
      <c r="G36" s="96"/>
      <c r="H36" s="96"/>
      <c r="K36" s="96"/>
    </row>
    <row r="37" spans="1:11" s="136" customFormat="1" ht="24" customHeight="1">
      <c r="A37" s="135"/>
      <c r="C37" s="96"/>
      <c r="D37" s="96"/>
      <c r="E37" s="96"/>
      <c r="F37" s="96"/>
      <c r="G37" s="96"/>
      <c r="H37" s="96"/>
      <c r="K37" s="96"/>
    </row>
    <row r="38" spans="1:11" s="136" customFormat="1" ht="24" customHeight="1">
      <c r="A38" s="135"/>
      <c r="C38" s="96"/>
      <c r="D38" s="96"/>
      <c r="E38" s="96"/>
      <c r="F38" s="96"/>
      <c r="G38" s="96"/>
      <c r="H38" s="96"/>
      <c r="K38" s="96"/>
    </row>
    <row r="39" spans="1:11" s="136" customFormat="1" ht="24" customHeight="1">
      <c r="A39" s="135"/>
      <c r="C39" s="96"/>
      <c r="D39" s="96"/>
      <c r="E39" s="96"/>
      <c r="F39" s="96"/>
      <c r="G39" s="96"/>
      <c r="H39" s="96"/>
      <c r="K39" s="96"/>
    </row>
    <row r="40" spans="1:11" s="136" customFormat="1" ht="24" customHeight="1">
      <c r="A40" s="135"/>
      <c r="C40" s="96"/>
      <c r="D40" s="96"/>
      <c r="E40" s="96"/>
      <c r="F40" s="96"/>
      <c r="G40" s="96"/>
      <c r="H40" s="96"/>
      <c r="K40" s="96"/>
    </row>
    <row r="41" spans="1:11" s="136" customFormat="1" ht="24" customHeight="1">
      <c r="A41" s="135"/>
      <c r="C41" s="96"/>
      <c r="D41" s="96"/>
      <c r="E41" s="96"/>
      <c r="F41" s="96"/>
      <c r="G41" s="96"/>
      <c r="H41" s="96"/>
      <c r="K41" s="96"/>
    </row>
    <row r="42" spans="1:11" s="136" customFormat="1" ht="24" customHeight="1">
      <c r="A42" s="135"/>
      <c r="C42" s="96"/>
      <c r="D42" s="96"/>
      <c r="E42" s="96"/>
      <c r="F42" s="96"/>
      <c r="G42" s="96"/>
      <c r="H42" s="96"/>
      <c r="K42" s="96"/>
    </row>
    <row r="43" spans="1:11" s="136" customFormat="1" ht="24" customHeight="1">
      <c r="A43" s="135"/>
      <c r="C43" s="96"/>
      <c r="D43" s="96"/>
      <c r="E43" s="96"/>
      <c r="F43" s="96"/>
      <c r="G43" s="96"/>
      <c r="H43" s="96"/>
      <c r="K43" s="96"/>
    </row>
    <row r="44" spans="1:11" s="136" customFormat="1" ht="24" customHeight="1">
      <c r="A44" s="135"/>
      <c r="C44" s="96"/>
      <c r="D44" s="96"/>
      <c r="E44" s="96"/>
      <c r="F44" s="96"/>
      <c r="G44" s="96"/>
      <c r="H44" s="96"/>
      <c r="K44" s="96"/>
    </row>
    <row r="45" spans="1:11" s="136" customFormat="1" ht="24" customHeight="1">
      <c r="A45" s="135"/>
      <c r="C45" s="96"/>
      <c r="D45" s="96"/>
      <c r="E45" s="96"/>
      <c r="F45" s="96"/>
      <c r="G45" s="96"/>
      <c r="H45" s="96"/>
      <c r="K45" s="96"/>
    </row>
    <row r="46" spans="1:11" s="136" customFormat="1" ht="24" customHeight="1">
      <c r="A46" s="135"/>
      <c r="C46" s="96"/>
      <c r="D46" s="96"/>
      <c r="E46" s="96"/>
      <c r="F46" s="96"/>
      <c r="G46" s="96"/>
      <c r="H46" s="96"/>
      <c r="K46" s="96"/>
    </row>
    <row r="47" spans="1:11" s="136" customFormat="1" ht="24" customHeight="1">
      <c r="A47" s="135"/>
      <c r="C47" s="96"/>
      <c r="D47" s="96"/>
      <c r="E47" s="96"/>
      <c r="F47" s="96"/>
      <c r="G47" s="96"/>
      <c r="H47" s="96"/>
      <c r="K47" s="96"/>
    </row>
    <row r="48" spans="1:11" s="136" customFormat="1" ht="24" customHeight="1">
      <c r="A48" s="135"/>
      <c r="C48" s="96"/>
      <c r="D48" s="96"/>
      <c r="E48" s="96"/>
      <c r="F48" s="96"/>
      <c r="G48" s="96"/>
      <c r="H48" s="96"/>
      <c r="K48" s="96"/>
    </row>
    <row r="49" spans="1:11" s="136" customFormat="1" ht="24" customHeight="1">
      <c r="A49" s="135"/>
      <c r="C49" s="96"/>
      <c r="D49" s="96"/>
      <c r="E49" s="96"/>
      <c r="F49" s="96"/>
      <c r="G49" s="96"/>
      <c r="H49" s="96"/>
      <c r="K49" s="96"/>
    </row>
    <row r="50" spans="1:11" s="136" customFormat="1" ht="24" customHeight="1">
      <c r="A50" s="135"/>
      <c r="C50" s="96"/>
      <c r="D50" s="96"/>
      <c r="E50" s="96"/>
      <c r="F50" s="96"/>
      <c r="G50" s="96"/>
      <c r="H50" s="96"/>
      <c r="K50" s="96"/>
    </row>
    <row r="51" spans="1:11" s="136" customFormat="1" ht="24" customHeight="1">
      <c r="A51" s="135"/>
      <c r="C51" s="96"/>
      <c r="D51" s="96"/>
      <c r="E51" s="96"/>
      <c r="F51" s="96"/>
      <c r="G51" s="96"/>
      <c r="H51" s="96"/>
      <c r="K51" s="96"/>
    </row>
    <row r="52" spans="1:11" s="136" customFormat="1" ht="24" customHeight="1">
      <c r="A52" s="135"/>
      <c r="C52" s="96"/>
      <c r="D52" s="96"/>
      <c r="E52" s="96"/>
      <c r="F52" s="96"/>
      <c r="G52" s="96"/>
      <c r="H52" s="96"/>
      <c r="K52" s="96"/>
    </row>
    <row r="53" spans="1:11" s="136" customFormat="1" ht="24" customHeight="1">
      <c r="A53" s="135"/>
      <c r="C53" s="96"/>
      <c r="D53" s="96"/>
      <c r="E53" s="96"/>
      <c r="F53" s="96"/>
      <c r="G53" s="96"/>
      <c r="H53" s="96"/>
      <c r="K53" s="96"/>
    </row>
    <row r="54" spans="1:11" s="136" customFormat="1" ht="24" customHeight="1">
      <c r="A54" s="135"/>
      <c r="C54" s="96"/>
      <c r="D54" s="96"/>
      <c r="E54" s="96"/>
      <c r="F54" s="96"/>
      <c r="G54" s="96"/>
      <c r="H54" s="96"/>
      <c r="K54" s="96"/>
    </row>
    <row r="55" spans="1:11" s="136" customFormat="1" ht="24" customHeight="1">
      <c r="A55" s="135"/>
      <c r="C55" s="96"/>
      <c r="D55" s="96"/>
      <c r="E55" s="96"/>
      <c r="F55" s="96"/>
      <c r="G55" s="96"/>
      <c r="H55" s="96"/>
      <c r="K55" s="96"/>
    </row>
    <row r="56" spans="1:11" s="136" customFormat="1" ht="24" customHeight="1">
      <c r="A56" s="135"/>
      <c r="C56" s="96"/>
      <c r="D56" s="96"/>
      <c r="E56" s="96"/>
      <c r="F56" s="96"/>
      <c r="G56" s="96"/>
      <c r="H56" s="96"/>
      <c r="K56" s="96"/>
    </row>
    <row r="57" spans="1:11" s="136" customFormat="1" ht="24" customHeight="1">
      <c r="A57" s="135"/>
      <c r="C57" s="96"/>
      <c r="D57" s="96"/>
      <c r="E57" s="96"/>
      <c r="F57" s="96"/>
      <c r="G57" s="96"/>
      <c r="H57" s="96"/>
      <c r="K57" s="96"/>
    </row>
    <row r="58" spans="1:11" s="136" customFormat="1" ht="24" customHeight="1">
      <c r="A58" s="135"/>
      <c r="C58" s="96"/>
      <c r="D58" s="96"/>
      <c r="E58" s="96"/>
      <c r="F58" s="96"/>
      <c r="G58" s="96"/>
      <c r="H58" s="96"/>
      <c r="K58" s="96"/>
    </row>
    <row r="59" spans="1:11" s="136" customFormat="1" ht="24" customHeight="1">
      <c r="A59" s="135"/>
      <c r="C59" s="96"/>
      <c r="D59" s="96"/>
      <c r="E59" s="96"/>
      <c r="F59" s="96"/>
      <c r="G59" s="96"/>
      <c r="H59" s="96"/>
      <c r="K59" s="96"/>
    </row>
    <row r="60" spans="1:11" s="136" customFormat="1" ht="24" customHeight="1">
      <c r="A60" s="135"/>
      <c r="C60" s="96"/>
      <c r="D60" s="96"/>
      <c r="E60" s="96"/>
      <c r="F60" s="96"/>
      <c r="G60" s="96"/>
      <c r="H60" s="96"/>
      <c r="K60" s="96"/>
    </row>
    <row r="61" spans="1:11" s="136" customFormat="1" ht="24" customHeight="1">
      <c r="A61" s="135"/>
      <c r="C61" s="96"/>
      <c r="D61" s="96"/>
      <c r="E61" s="96"/>
      <c r="F61" s="96"/>
      <c r="G61" s="96"/>
      <c r="H61" s="96"/>
      <c r="K61" s="96"/>
    </row>
    <row r="62" spans="1:11" s="136" customFormat="1" ht="24" customHeight="1">
      <c r="A62" s="135"/>
      <c r="C62" s="96"/>
      <c r="D62" s="96"/>
      <c r="E62" s="96"/>
      <c r="F62" s="96"/>
      <c r="G62" s="96"/>
      <c r="H62" s="96"/>
      <c r="K62" s="96"/>
    </row>
    <row r="63" spans="1:11" s="136" customFormat="1" ht="24" customHeight="1">
      <c r="A63" s="135"/>
      <c r="C63" s="96"/>
      <c r="D63" s="96"/>
      <c r="E63" s="96"/>
      <c r="F63" s="96"/>
      <c r="G63" s="96"/>
      <c r="H63" s="96"/>
      <c r="K63" s="96"/>
    </row>
    <row r="64" spans="1:11" s="136" customFormat="1" ht="24" customHeight="1">
      <c r="A64" s="135"/>
      <c r="C64" s="96"/>
      <c r="D64" s="96"/>
      <c r="E64" s="96"/>
      <c r="F64" s="96"/>
      <c r="G64" s="96"/>
      <c r="H64" s="96"/>
      <c r="K64" s="96"/>
    </row>
    <row r="65" spans="1:11" s="136" customFormat="1" ht="24" customHeight="1">
      <c r="A65" s="135"/>
      <c r="C65" s="96"/>
      <c r="D65" s="96"/>
      <c r="E65" s="96"/>
      <c r="F65" s="96"/>
      <c r="G65" s="96"/>
      <c r="H65" s="96"/>
      <c r="K65" s="96"/>
    </row>
    <row r="66" spans="1:11" s="136" customFormat="1" ht="24" customHeight="1">
      <c r="A66" s="135"/>
      <c r="C66" s="96"/>
      <c r="D66" s="96"/>
      <c r="E66" s="96"/>
      <c r="F66" s="96"/>
      <c r="G66" s="96"/>
      <c r="H66" s="96"/>
      <c r="K66" s="96"/>
    </row>
    <row r="67" spans="1:11" s="136" customFormat="1" ht="24" customHeight="1">
      <c r="A67" s="135"/>
      <c r="C67" s="96"/>
      <c r="D67" s="96"/>
      <c r="E67" s="96"/>
      <c r="F67" s="96"/>
      <c r="G67" s="96"/>
      <c r="H67" s="96"/>
      <c r="K67" s="96"/>
    </row>
    <row r="68" spans="1:11" s="136" customFormat="1" ht="24" customHeight="1">
      <c r="A68" s="135"/>
      <c r="C68" s="96"/>
      <c r="D68" s="96"/>
      <c r="E68" s="96"/>
      <c r="F68" s="96"/>
      <c r="G68" s="96"/>
      <c r="H68" s="96"/>
      <c r="K68" s="96"/>
    </row>
    <row r="69" spans="1:11" s="136" customFormat="1" ht="24" customHeight="1">
      <c r="A69" s="135"/>
      <c r="C69" s="96"/>
      <c r="D69" s="96"/>
      <c r="E69" s="96"/>
      <c r="F69" s="96"/>
      <c r="G69" s="96"/>
      <c r="H69" s="96"/>
      <c r="K69" s="96"/>
    </row>
    <row r="70" spans="1:11" s="136" customFormat="1" ht="24" customHeight="1">
      <c r="A70" s="135"/>
      <c r="C70" s="96"/>
      <c r="D70" s="96"/>
      <c r="E70" s="96"/>
      <c r="F70" s="96"/>
      <c r="G70" s="96"/>
      <c r="H70" s="96"/>
      <c r="K70" s="96"/>
    </row>
    <row r="71" spans="1:11" s="136" customFormat="1" ht="24" customHeight="1">
      <c r="A71" s="135"/>
      <c r="C71" s="96"/>
      <c r="D71" s="96"/>
      <c r="E71" s="96"/>
      <c r="F71" s="96"/>
      <c r="G71" s="96"/>
      <c r="H71" s="96"/>
      <c r="K71" s="96"/>
    </row>
    <row r="72" spans="1:11" s="136" customFormat="1" ht="24" customHeight="1">
      <c r="A72" s="135"/>
      <c r="C72" s="96"/>
      <c r="D72" s="96"/>
      <c r="E72" s="96"/>
      <c r="F72" s="96"/>
      <c r="G72" s="96"/>
      <c r="H72" s="96"/>
      <c r="K72" s="96"/>
    </row>
    <row r="73" spans="1:11" s="136" customFormat="1" ht="24" customHeight="1">
      <c r="A73" s="135"/>
      <c r="C73" s="96"/>
      <c r="D73" s="96"/>
      <c r="E73" s="96"/>
      <c r="F73" s="96"/>
      <c r="G73" s="96"/>
      <c r="H73" s="96"/>
      <c r="K73" s="96"/>
    </row>
    <row r="74" spans="1:11" s="136" customFormat="1" ht="24" customHeight="1">
      <c r="A74" s="135"/>
      <c r="C74" s="96"/>
      <c r="D74" s="96"/>
      <c r="E74" s="96"/>
      <c r="F74" s="96"/>
      <c r="G74" s="96"/>
      <c r="H74" s="96"/>
      <c r="K74" s="96"/>
    </row>
    <row r="75" spans="1:11" s="136" customFormat="1" ht="24" customHeight="1">
      <c r="A75" s="135"/>
      <c r="C75" s="96"/>
      <c r="D75" s="96"/>
      <c r="E75" s="96"/>
      <c r="F75" s="96"/>
      <c r="G75" s="96"/>
      <c r="H75" s="96"/>
      <c r="K75" s="96"/>
    </row>
    <row r="76" spans="1:11" s="136" customFormat="1" ht="24" customHeight="1">
      <c r="A76" s="135"/>
      <c r="C76" s="96"/>
      <c r="D76" s="96"/>
      <c r="E76" s="96"/>
      <c r="F76" s="96"/>
      <c r="G76" s="96"/>
      <c r="H76" s="96"/>
      <c r="K76" s="96"/>
    </row>
    <row r="77" spans="1:11" s="136" customFormat="1" ht="24" customHeight="1">
      <c r="A77" s="135"/>
      <c r="C77" s="96"/>
      <c r="D77" s="96"/>
      <c r="E77" s="96"/>
      <c r="F77" s="96"/>
      <c r="G77" s="96"/>
      <c r="H77" s="96"/>
      <c r="K77" s="96"/>
    </row>
    <row r="78" spans="1:11" s="136" customFormat="1" ht="24" customHeight="1">
      <c r="A78" s="135"/>
      <c r="C78" s="96"/>
      <c r="D78" s="96"/>
      <c r="E78" s="96"/>
      <c r="F78" s="96"/>
      <c r="G78" s="96"/>
      <c r="H78" s="96"/>
      <c r="K78" s="96"/>
    </row>
    <row r="79" spans="1:11" s="136" customFormat="1" ht="24" customHeight="1">
      <c r="A79" s="135"/>
      <c r="C79" s="96"/>
      <c r="D79" s="96"/>
      <c r="E79" s="96"/>
      <c r="F79" s="96"/>
      <c r="G79" s="96"/>
      <c r="H79" s="96"/>
      <c r="K79" s="96"/>
    </row>
    <row r="80" spans="1:11" s="136" customFormat="1" ht="24" customHeight="1">
      <c r="A80" s="135"/>
      <c r="C80" s="96"/>
      <c r="D80" s="96"/>
      <c r="E80" s="96"/>
      <c r="F80" s="96"/>
      <c r="G80" s="96"/>
      <c r="H80" s="96"/>
      <c r="K80" s="96"/>
    </row>
    <row r="81" spans="1:11" s="136" customFormat="1" ht="24" customHeight="1">
      <c r="A81" s="135"/>
      <c r="C81" s="96"/>
      <c r="D81" s="96"/>
      <c r="E81" s="96"/>
      <c r="F81" s="96"/>
      <c r="G81" s="96"/>
      <c r="H81" s="96"/>
      <c r="K81" s="96"/>
    </row>
    <row r="82" spans="1:11" s="136" customFormat="1" ht="24" customHeight="1">
      <c r="A82" s="135"/>
      <c r="C82" s="96"/>
      <c r="D82" s="96"/>
      <c r="E82" s="96"/>
      <c r="F82" s="96"/>
      <c r="G82" s="96"/>
      <c r="H82" s="96"/>
      <c r="K82" s="96"/>
    </row>
    <row r="83" spans="1:11" s="136" customFormat="1" ht="24" customHeight="1">
      <c r="A83" s="135"/>
      <c r="C83" s="96"/>
      <c r="D83" s="96"/>
      <c r="E83" s="96"/>
      <c r="F83" s="96"/>
      <c r="G83" s="96"/>
      <c r="H83" s="96"/>
      <c r="K83" s="96"/>
    </row>
    <row r="84" spans="1:11" s="136" customFormat="1" ht="24" customHeight="1">
      <c r="A84" s="135"/>
      <c r="C84" s="96"/>
      <c r="D84" s="96"/>
      <c r="E84" s="96"/>
      <c r="F84" s="96"/>
      <c r="G84" s="96"/>
      <c r="H84" s="96"/>
      <c r="K84" s="96"/>
    </row>
    <row r="85" spans="1:11" s="136" customFormat="1" ht="24" customHeight="1">
      <c r="A85" s="135"/>
      <c r="C85" s="96"/>
      <c r="D85" s="96"/>
      <c r="E85" s="96"/>
      <c r="F85" s="96"/>
      <c r="G85" s="96"/>
      <c r="H85" s="96"/>
      <c r="K85" s="96"/>
    </row>
    <row r="86" spans="1:11" s="136" customFormat="1" ht="24" customHeight="1">
      <c r="A86" s="135"/>
      <c r="C86" s="96"/>
      <c r="D86" s="96"/>
      <c r="E86" s="96"/>
      <c r="F86" s="96"/>
      <c r="G86" s="96"/>
      <c r="H86" s="96"/>
      <c r="K86" s="96"/>
    </row>
    <row r="87" spans="1:11" s="136" customFormat="1" ht="24" customHeight="1">
      <c r="A87" s="135"/>
      <c r="C87" s="96"/>
      <c r="D87" s="96"/>
      <c r="E87" s="96"/>
      <c r="F87" s="96"/>
      <c r="G87" s="96"/>
      <c r="H87" s="96"/>
      <c r="K87" s="96"/>
    </row>
    <row r="88" spans="1:11" s="136" customFormat="1" ht="24" customHeight="1">
      <c r="A88" s="135"/>
      <c r="C88" s="96"/>
      <c r="D88" s="96"/>
      <c r="E88" s="96"/>
      <c r="F88" s="96"/>
      <c r="G88" s="96"/>
      <c r="H88" s="96"/>
      <c r="K88" s="96"/>
    </row>
    <row r="89" spans="1:11" s="136" customFormat="1" ht="24" customHeight="1">
      <c r="A89" s="135"/>
      <c r="C89" s="96"/>
      <c r="D89" s="96"/>
      <c r="E89" s="96"/>
      <c r="F89" s="96"/>
      <c r="G89" s="96"/>
      <c r="H89" s="96"/>
      <c r="K89" s="96"/>
    </row>
    <row r="90" spans="1:11" s="136" customFormat="1" ht="24" customHeight="1">
      <c r="A90" s="135"/>
      <c r="C90" s="96"/>
      <c r="D90" s="96"/>
      <c r="E90" s="96"/>
      <c r="F90" s="96"/>
      <c r="G90" s="96"/>
      <c r="H90" s="96"/>
      <c r="K90" s="96"/>
    </row>
    <row r="91" spans="1:11" s="136" customFormat="1" ht="24" customHeight="1">
      <c r="A91" s="135"/>
      <c r="C91" s="96"/>
      <c r="D91" s="96"/>
      <c r="E91" s="96"/>
      <c r="F91" s="96"/>
      <c r="G91" s="96"/>
      <c r="H91" s="96"/>
      <c r="K91" s="96"/>
    </row>
    <row r="92" spans="1:11" s="136" customFormat="1" ht="24" customHeight="1">
      <c r="A92" s="135"/>
      <c r="C92" s="96"/>
      <c r="D92" s="96"/>
      <c r="E92" s="96"/>
      <c r="F92" s="96"/>
      <c r="G92" s="96"/>
      <c r="H92" s="96"/>
      <c r="K92" s="96"/>
    </row>
    <row r="93" spans="1:11" s="136" customFormat="1" ht="24" customHeight="1">
      <c r="A93" s="135"/>
      <c r="C93" s="96"/>
      <c r="D93" s="96"/>
      <c r="E93" s="96"/>
      <c r="F93" s="96"/>
      <c r="G93" s="96"/>
      <c r="H93" s="96"/>
      <c r="K93" s="96"/>
    </row>
    <row r="94" spans="1:11" s="136" customFormat="1" ht="24" customHeight="1">
      <c r="A94" s="135"/>
      <c r="C94" s="96"/>
      <c r="D94" s="96"/>
      <c r="E94" s="96"/>
      <c r="F94" s="96"/>
      <c r="G94" s="96"/>
      <c r="H94" s="96"/>
      <c r="K94" s="96"/>
    </row>
    <row r="95" spans="1:11" s="136" customFormat="1" ht="24" customHeight="1">
      <c r="A95" s="135"/>
      <c r="C95" s="96"/>
      <c r="D95" s="96"/>
      <c r="E95" s="96"/>
      <c r="F95" s="96"/>
      <c r="G95" s="96"/>
      <c r="H95" s="96"/>
      <c r="K95" s="96"/>
    </row>
    <row r="96" spans="1:11" s="136" customFormat="1" ht="24" customHeight="1">
      <c r="A96" s="135"/>
      <c r="C96" s="96"/>
      <c r="D96" s="96"/>
      <c r="E96" s="96"/>
      <c r="F96" s="96"/>
      <c r="G96" s="96"/>
      <c r="H96" s="96"/>
      <c r="K96" s="96"/>
    </row>
    <row r="97" spans="1:11" s="136" customFormat="1" ht="24" customHeight="1">
      <c r="A97" s="135"/>
      <c r="C97" s="96"/>
      <c r="D97" s="96"/>
      <c r="E97" s="96"/>
      <c r="F97" s="96"/>
      <c r="G97" s="96"/>
      <c r="H97" s="96"/>
      <c r="K97" s="96"/>
    </row>
    <row r="98" spans="1:11" s="136" customFormat="1" ht="24" customHeight="1">
      <c r="A98" s="135"/>
      <c r="C98" s="96"/>
      <c r="D98" s="96"/>
      <c r="E98" s="96"/>
      <c r="F98" s="96"/>
      <c r="G98" s="96"/>
      <c r="H98" s="96"/>
      <c r="K98" s="96"/>
    </row>
    <row r="99" spans="1:11" s="136" customFormat="1" ht="24" customHeight="1">
      <c r="A99" s="135"/>
      <c r="C99" s="96"/>
      <c r="D99" s="96"/>
      <c r="E99" s="96"/>
      <c r="F99" s="96"/>
      <c r="G99" s="96"/>
      <c r="H99" s="96"/>
      <c r="K99" s="96"/>
    </row>
    <row r="100" spans="1:11" s="136" customFormat="1" ht="24" customHeight="1">
      <c r="A100" s="135"/>
      <c r="C100" s="96"/>
      <c r="D100" s="96"/>
      <c r="E100" s="96"/>
      <c r="F100" s="96"/>
      <c r="G100" s="96"/>
      <c r="H100" s="96"/>
      <c r="K100" s="96"/>
    </row>
    <row r="101" spans="1:11" s="136" customFormat="1" ht="24" customHeight="1">
      <c r="A101" s="135"/>
      <c r="C101" s="96"/>
      <c r="D101" s="96"/>
      <c r="E101" s="96"/>
      <c r="F101" s="96"/>
      <c r="G101" s="96"/>
      <c r="H101" s="96"/>
      <c r="K101" s="96"/>
    </row>
    <row r="102" spans="1:11" s="136" customFormat="1" ht="24" customHeight="1">
      <c r="A102" s="135"/>
      <c r="C102" s="96"/>
      <c r="D102" s="96"/>
      <c r="E102" s="96"/>
      <c r="F102" s="96"/>
      <c r="G102" s="96"/>
      <c r="H102" s="96"/>
      <c r="K102" s="96"/>
    </row>
    <row r="103" spans="1:11" s="136" customFormat="1" ht="24" customHeight="1">
      <c r="A103" s="135"/>
      <c r="C103" s="96"/>
      <c r="D103" s="96"/>
      <c r="E103" s="96"/>
      <c r="F103" s="96"/>
      <c r="G103" s="96"/>
      <c r="H103" s="96"/>
      <c r="K103" s="96"/>
    </row>
    <row r="104" spans="1:11" s="136" customFormat="1" ht="24" customHeight="1">
      <c r="A104" s="135"/>
      <c r="C104" s="96"/>
      <c r="D104" s="96"/>
      <c r="E104" s="96"/>
      <c r="F104" s="96"/>
      <c r="G104" s="96"/>
      <c r="H104" s="96"/>
      <c r="K104" s="96"/>
    </row>
    <row r="105" spans="1:11" s="136" customFormat="1" ht="24" customHeight="1">
      <c r="A105" s="135"/>
      <c r="C105" s="96"/>
      <c r="D105" s="96"/>
      <c r="E105" s="96"/>
      <c r="F105" s="96"/>
      <c r="G105" s="96"/>
      <c r="H105" s="96"/>
      <c r="K105" s="96"/>
    </row>
    <row r="106" spans="1:11" s="136" customFormat="1" ht="24" customHeight="1">
      <c r="A106" s="135"/>
      <c r="C106" s="96"/>
      <c r="D106" s="96"/>
      <c r="E106" s="96"/>
      <c r="F106" s="96"/>
      <c r="G106" s="96"/>
      <c r="H106" s="96"/>
      <c r="K106" s="96"/>
    </row>
    <row r="107" spans="1:11" s="136" customFormat="1" ht="24" customHeight="1">
      <c r="A107" s="135"/>
      <c r="C107" s="96"/>
      <c r="D107" s="96"/>
      <c r="E107" s="96"/>
      <c r="F107" s="96"/>
      <c r="G107" s="96"/>
      <c r="H107" s="96"/>
      <c r="K107" s="96"/>
    </row>
    <row r="108" spans="1:11" s="136" customFormat="1" ht="24" customHeight="1">
      <c r="A108" s="135"/>
      <c r="C108" s="96"/>
      <c r="D108" s="96"/>
      <c r="E108" s="96"/>
      <c r="F108" s="96"/>
      <c r="G108" s="96"/>
      <c r="H108" s="96"/>
      <c r="K108" s="96"/>
    </row>
    <row r="109" spans="1:11" s="136" customFormat="1" ht="24" customHeight="1">
      <c r="A109" s="135"/>
      <c r="C109" s="96"/>
      <c r="D109" s="96"/>
      <c r="E109" s="96"/>
      <c r="F109" s="96"/>
      <c r="G109" s="96"/>
      <c r="H109" s="96"/>
      <c r="K109" s="96"/>
    </row>
    <row r="110" spans="1:11" s="136" customFormat="1" ht="24" customHeight="1">
      <c r="A110" s="135"/>
      <c r="C110" s="96"/>
      <c r="D110" s="96"/>
      <c r="E110" s="96"/>
      <c r="F110" s="96"/>
      <c r="G110" s="96"/>
      <c r="H110" s="96"/>
      <c r="K110" s="96"/>
    </row>
    <row r="111" spans="1:11" s="136" customFormat="1" ht="24" customHeight="1">
      <c r="A111" s="135"/>
      <c r="C111" s="96"/>
      <c r="D111" s="96"/>
      <c r="E111" s="96"/>
      <c r="F111" s="96"/>
      <c r="G111" s="96"/>
      <c r="H111" s="96"/>
      <c r="K111" s="96"/>
    </row>
    <row r="112" spans="1:11" s="136" customFormat="1" ht="24" customHeight="1">
      <c r="A112" s="135"/>
      <c r="C112" s="96"/>
      <c r="D112" s="96"/>
      <c r="E112" s="96"/>
      <c r="F112" s="96"/>
      <c r="G112" s="96"/>
      <c r="H112" s="96"/>
      <c r="K112" s="96"/>
    </row>
    <row r="113" spans="1:11" s="136" customFormat="1" ht="24" customHeight="1">
      <c r="A113" s="135"/>
      <c r="C113" s="96"/>
      <c r="D113" s="96"/>
      <c r="E113" s="96"/>
      <c r="F113" s="96"/>
      <c r="G113" s="96"/>
      <c r="H113" s="96"/>
      <c r="K113" s="96"/>
    </row>
    <row r="114" spans="1:11" s="136" customFormat="1" ht="24" customHeight="1">
      <c r="A114" s="135"/>
      <c r="C114" s="96"/>
      <c r="D114" s="96"/>
      <c r="E114" s="96"/>
      <c r="F114" s="96"/>
      <c r="G114" s="96"/>
      <c r="H114" s="96"/>
      <c r="K114" s="96"/>
    </row>
    <row r="115" spans="1:11" s="136" customFormat="1" ht="24" customHeight="1">
      <c r="A115" s="135"/>
      <c r="C115" s="96"/>
      <c r="D115" s="96"/>
      <c r="E115" s="96"/>
      <c r="F115" s="96"/>
      <c r="G115" s="96"/>
      <c r="H115" s="96"/>
      <c r="K115" s="96"/>
    </row>
    <row r="116" spans="1:11" s="136" customFormat="1" ht="24" customHeight="1">
      <c r="A116" s="135"/>
      <c r="C116" s="96"/>
      <c r="D116" s="96"/>
      <c r="E116" s="96"/>
      <c r="F116" s="96"/>
      <c r="G116" s="96"/>
      <c r="H116" s="96"/>
      <c r="K116" s="96"/>
    </row>
    <row r="117" spans="1:11" s="136" customFormat="1" ht="24" customHeight="1">
      <c r="A117" s="135"/>
      <c r="C117" s="96"/>
      <c r="D117" s="96"/>
      <c r="E117" s="96"/>
      <c r="F117" s="96"/>
      <c r="G117" s="96"/>
      <c r="H117" s="96"/>
      <c r="K117" s="96"/>
    </row>
    <row r="118" spans="1:11" s="136" customFormat="1" ht="24" customHeight="1">
      <c r="A118" s="135"/>
      <c r="C118" s="96"/>
      <c r="D118" s="96"/>
      <c r="E118" s="96"/>
      <c r="F118" s="96"/>
      <c r="G118" s="96"/>
      <c r="H118" s="96"/>
      <c r="K118" s="96"/>
    </row>
    <row r="119" spans="1:11" s="136" customFormat="1" ht="24" customHeight="1">
      <c r="A119" s="135"/>
      <c r="C119" s="96"/>
      <c r="D119" s="96"/>
      <c r="E119" s="96"/>
      <c r="F119" s="96"/>
      <c r="G119" s="96"/>
      <c r="H119" s="96"/>
      <c r="K119" s="96"/>
    </row>
    <row r="120" spans="1:11" s="136" customFormat="1" ht="24" customHeight="1">
      <c r="A120" s="135"/>
      <c r="C120" s="96"/>
      <c r="D120" s="96"/>
      <c r="E120" s="96"/>
      <c r="F120" s="96"/>
      <c r="G120" s="96"/>
      <c r="H120" s="96"/>
      <c r="K120" s="96"/>
    </row>
    <row r="121" spans="1:11" s="136" customFormat="1" ht="24" customHeight="1">
      <c r="A121" s="135"/>
      <c r="C121" s="96"/>
      <c r="D121" s="96"/>
      <c r="E121" s="96"/>
      <c r="F121" s="96"/>
      <c r="G121" s="96"/>
      <c r="H121" s="96"/>
      <c r="K121" s="96"/>
    </row>
    <row r="122" spans="1:11" s="136" customFormat="1" ht="24" customHeight="1">
      <c r="A122" s="135"/>
      <c r="C122" s="96"/>
      <c r="D122" s="96"/>
      <c r="E122" s="96"/>
      <c r="F122" s="96"/>
      <c r="G122" s="96"/>
      <c r="H122" s="96"/>
      <c r="K122" s="96"/>
    </row>
    <row r="123" spans="1:11" s="136" customFormat="1" ht="24" customHeight="1">
      <c r="A123" s="135"/>
      <c r="C123" s="96"/>
      <c r="D123" s="96"/>
      <c r="E123" s="96"/>
      <c r="F123" s="96"/>
      <c r="G123" s="96"/>
      <c r="H123" s="96"/>
      <c r="K123" s="96"/>
    </row>
    <row r="124" spans="1:11" s="136" customFormat="1" ht="24" customHeight="1">
      <c r="A124" s="135"/>
      <c r="C124" s="96"/>
      <c r="D124" s="96"/>
      <c r="E124" s="96"/>
      <c r="F124" s="96"/>
      <c r="G124" s="96"/>
      <c r="H124" s="96"/>
      <c r="K124" s="96"/>
    </row>
    <row r="125" spans="1:11" s="136" customFormat="1" ht="24" customHeight="1">
      <c r="A125" s="135"/>
      <c r="C125" s="96"/>
      <c r="D125" s="96"/>
      <c r="E125" s="96"/>
      <c r="F125" s="96"/>
      <c r="G125" s="96"/>
      <c r="H125" s="96"/>
      <c r="K125" s="96"/>
    </row>
    <row r="126" spans="1:11" s="136" customFormat="1" ht="24" customHeight="1">
      <c r="A126" s="135"/>
      <c r="C126" s="96"/>
      <c r="D126" s="96"/>
      <c r="E126" s="96"/>
      <c r="F126" s="96"/>
      <c r="G126" s="96"/>
      <c r="H126" s="96"/>
      <c r="K126" s="96"/>
    </row>
    <row r="127" spans="1:11" s="136" customFormat="1" ht="24" customHeight="1">
      <c r="A127" s="135"/>
      <c r="C127" s="96"/>
      <c r="D127" s="96"/>
      <c r="E127" s="96"/>
      <c r="F127" s="96"/>
      <c r="G127" s="96"/>
      <c r="H127" s="96"/>
      <c r="K127" s="96"/>
    </row>
    <row r="128" spans="1:11" s="136" customFormat="1" ht="24" customHeight="1">
      <c r="A128" s="135"/>
      <c r="C128" s="96"/>
      <c r="D128" s="96"/>
      <c r="E128" s="96"/>
      <c r="F128" s="96"/>
      <c r="G128" s="96"/>
      <c r="H128" s="96"/>
      <c r="K128" s="96"/>
    </row>
    <row r="129" spans="1:11" s="136" customFormat="1" ht="24" customHeight="1">
      <c r="A129" s="135"/>
      <c r="C129" s="96"/>
      <c r="D129" s="96"/>
      <c r="E129" s="96"/>
      <c r="F129" s="96"/>
      <c r="G129" s="96"/>
      <c r="H129" s="96"/>
      <c r="K129" s="96"/>
    </row>
    <row r="130" spans="1:11" s="136" customFormat="1" ht="24" customHeight="1">
      <c r="A130" s="135"/>
      <c r="C130" s="96"/>
      <c r="D130" s="96"/>
      <c r="E130" s="96"/>
      <c r="F130" s="96"/>
      <c r="G130" s="96"/>
      <c r="H130" s="96"/>
      <c r="K130" s="96"/>
    </row>
    <row r="131" spans="1:11" s="136" customFormat="1" ht="24" customHeight="1">
      <c r="A131" s="135"/>
      <c r="C131" s="96"/>
      <c r="D131" s="96"/>
      <c r="E131" s="96"/>
      <c r="F131" s="96"/>
      <c r="G131" s="96"/>
      <c r="H131" s="96"/>
      <c r="K131" s="96"/>
    </row>
    <row r="132" spans="1:11" s="136" customFormat="1" ht="24" customHeight="1">
      <c r="A132" s="135"/>
      <c r="C132" s="96"/>
      <c r="D132" s="96"/>
      <c r="E132" s="96"/>
      <c r="F132" s="96"/>
      <c r="G132" s="96"/>
      <c r="H132" s="96"/>
      <c r="K132" s="96"/>
    </row>
    <row r="133" spans="1:11" s="136" customFormat="1" ht="24" customHeight="1">
      <c r="A133" s="135"/>
      <c r="C133" s="96"/>
      <c r="D133" s="96"/>
      <c r="E133" s="96"/>
      <c r="F133" s="96"/>
      <c r="G133" s="96"/>
      <c r="H133" s="96"/>
      <c r="K133" s="96"/>
    </row>
    <row r="134" spans="1:11" s="136" customFormat="1" ht="24" customHeight="1">
      <c r="A134" s="135"/>
      <c r="C134" s="96"/>
      <c r="D134" s="96"/>
      <c r="E134" s="96"/>
      <c r="F134" s="96"/>
      <c r="G134" s="96"/>
      <c r="H134" s="96"/>
      <c r="K134" s="96"/>
    </row>
    <row r="135" spans="1:11" s="136" customFormat="1" ht="24" customHeight="1">
      <c r="A135" s="135"/>
      <c r="C135" s="96"/>
      <c r="D135" s="96"/>
      <c r="E135" s="96"/>
      <c r="F135" s="96"/>
      <c r="G135" s="96"/>
      <c r="H135" s="96"/>
      <c r="K135" s="96"/>
    </row>
    <row r="136" spans="1:11" s="136" customFormat="1" ht="24" customHeight="1">
      <c r="A136" s="135"/>
      <c r="C136" s="96"/>
      <c r="D136" s="96"/>
      <c r="E136" s="96"/>
      <c r="F136" s="96"/>
      <c r="G136" s="96"/>
      <c r="H136" s="96"/>
      <c r="K136" s="96"/>
    </row>
    <row r="137" spans="1:11" s="136" customFormat="1" ht="24" customHeight="1">
      <c r="A137" s="135"/>
      <c r="C137" s="96"/>
      <c r="D137" s="96"/>
      <c r="E137" s="96"/>
      <c r="F137" s="96"/>
      <c r="G137" s="96"/>
      <c r="H137" s="96"/>
      <c r="K137" s="96"/>
    </row>
    <row r="138" spans="1:11" s="136" customFormat="1" ht="24" customHeight="1">
      <c r="A138" s="135"/>
      <c r="C138" s="96"/>
      <c r="D138" s="96"/>
      <c r="E138" s="96"/>
      <c r="F138" s="96"/>
      <c r="G138" s="96"/>
      <c r="H138" s="96"/>
      <c r="K138" s="96"/>
    </row>
    <row r="139" spans="1:11" s="136" customFormat="1" ht="24" customHeight="1">
      <c r="A139" s="135"/>
      <c r="C139" s="96"/>
      <c r="D139" s="96"/>
      <c r="E139" s="96"/>
      <c r="F139" s="96"/>
      <c r="G139" s="96"/>
      <c r="H139" s="96"/>
      <c r="K139" s="96"/>
    </row>
    <row r="140" spans="1:11" s="136" customFormat="1" ht="24" customHeight="1">
      <c r="A140" s="135"/>
      <c r="C140" s="96"/>
      <c r="D140" s="96"/>
      <c r="E140" s="96"/>
      <c r="F140" s="96"/>
      <c r="G140" s="96"/>
      <c r="H140" s="96"/>
      <c r="K140" s="96"/>
    </row>
    <row r="141" spans="1:11" s="136" customFormat="1" ht="24" customHeight="1">
      <c r="A141" s="135"/>
      <c r="C141" s="96"/>
      <c r="D141" s="96"/>
      <c r="E141" s="96"/>
      <c r="F141" s="96"/>
      <c r="G141" s="96"/>
      <c r="H141" s="96"/>
      <c r="K141" s="96"/>
    </row>
    <row r="142" spans="1:11" s="136" customFormat="1" ht="24" customHeight="1">
      <c r="A142" s="135"/>
      <c r="C142" s="96"/>
      <c r="D142" s="96"/>
      <c r="E142" s="96"/>
      <c r="F142" s="96"/>
      <c r="G142" s="96"/>
      <c r="H142" s="96"/>
      <c r="K142" s="96"/>
    </row>
    <row r="143" spans="1:11" s="136" customFormat="1" ht="24" customHeight="1">
      <c r="A143" s="135"/>
      <c r="C143" s="96"/>
      <c r="D143" s="96"/>
      <c r="E143" s="96"/>
      <c r="F143" s="96"/>
      <c r="G143" s="96"/>
      <c r="H143" s="96"/>
      <c r="K143" s="96"/>
    </row>
    <row r="144" spans="1:11" s="136" customFormat="1" ht="24" customHeight="1">
      <c r="A144" s="135"/>
      <c r="C144" s="96"/>
      <c r="D144" s="96"/>
      <c r="E144" s="96"/>
      <c r="F144" s="96"/>
      <c r="G144" s="96"/>
      <c r="H144" s="96"/>
      <c r="K144" s="96"/>
    </row>
    <row r="145" spans="1:11" s="136" customFormat="1" ht="24" customHeight="1">
      <c r="A145" s="135"/>
      <c r="C145" s="96"/>
      <c r="D145" s="96"/>
      <c r="E145" s="96"/>
      <c r="F145" s="96"/>
      <c r="G145" s="96"/>
      <c r="H145" s="96"/>
      <c r="K145" s="96"/>
    </row>
    <row r="146" spans="1:11" s="136" customFormat="1" ht="24" customHeight="1">
      <c r="A146" s="135"/>
      <c r="C146" s="96"/>
      <c r="D146" s="96"/>
      <c r="E146" s="96"/>
      <c r="F146" s="96"/>
      <c r="G146" s="96"/>
      <c r="H146" s="96"/>
      <c r="K146" s="96"/>
    </row>
    <row r="147" spans="1:11" s="136" customFormat="1" ht="24" customHeight="1">
      <c r="A147" s="135"/>
      <c r="C147" s="96"/>
      <c r="D147" s="96"/>
      <c r="E147" s="96"/>
      <c r="F147" s="96"/>
      <c r="G147" s="96"/>
      <c r="H147" s="96"/>
      <c r="K147" s="96"/>
    </row>
    <row r="148" spans="1:11" s="136" customFormat="1" ht="24" customHeight="1">
      <c r="A148" s="135"/>
      <c r="C148" s="96"/>
      <c r="D148" s="96"/>
      <c r="E148" s="96"/>
      <c r="F148" s="96"/>
      <c r="G148" s="96"/>
      <c r="H148" s="96"/>
      <c r="K148" s="96"/>
    </row>
    <row r="149" spans="1:11" s="136" customFormat="1" ht="24" customHeight="1">
      <c r="A149" s="135"/>
      <c r="C149" s="96"/>
      <c r="D149" s="96"/>
      <c r="E149" s="96"/>
      <c r="F149" s="96"/>
      <c r="G149" s="96"/>
      <c r="H149" s="96"/>
      <c r="K149" s="96"/>
    </row>
    <row r="150" spans="1:11" s="136" customFormat="1" ht="24" customHeight="1">
      <c r="A150" s="135"/>
      <c r="C150" s="96"/>
      <c r="D150" s="96"/>
      <c r="E150" s="96"/>
      <c r="F150" s="96"/>
      <c r="G150" s="96"/>
      <c r="H150" s="96"/>
      <c r="K150" s="96"/>
    </row>
    <row r="151" spans="1:11" s="136" customFormat="1" ht="24" customHeight="1">
      <c r="A151" s="135"/>
      <c r="C151" s="96"/>
      <c r="D151" s="96"/>
      <c r="E151" s="96"/>
      <c r="F151" s="96"/>
      <c r="G151" s="96"/>
      <c r="H151" s="96"/>
      <c r="K151" s="96"/>
    </row>
    <row r="152" spans="1:11" s="136" customFormat="1" ht="24" customHeight="1">
      <c r="A152" s="135"/>
      <c r="C152" s="96"/>
      <c r="D152" s="96"/>
      <c r="E152" s="96"/>
      <c r="F152" s="96"/>
      <c r="G152" s="96"/>
      <c r="H152" s="96"/>
      <c r="K152" s="96"/>
    </row>
    <row r="153" spans="1:11" s="136" customFormat="1" ht="24" customHeight="1">
      <c r="A153" s="135"/>
      <c r="C153" s="96"/>
      <c r="D153" s="96"/>
      <c r="E153" s="96"/>
      <c r="F153" s="96"/>
      <c r="G153" s="96"/>
      <c r="H153" s="96"/>
      <c r="K153" s="96"/>
    </row>
    <row r="154" spans="1:11" s="136" customFormat="1" ht="24" customHeight="1">
      <c r="A154" s="135"/>
      <c r="C154" s="96"/>
      <c r="D154" s="96"/>
      <c r="E154" s="96"/>
      <c r="F154" s="96"/>
      <c r="G154" s="96"/>
      <c r="H154" s="96"/>
      <c r="K154" s="96"/>
    </row>
    <row r="155" spans="1:11" s="136" customFormat="1" ht="24" customHeight="1">
      <c r="A155" s="135"/>
      <c r="C155" s="96"/>
      <c r="D155" s="96"/>
      <c r="E155" s="96"/>
      <c r="F155" s="96"/>
      <c r="G155" s="96"/>
      <c r="H155" s="96"/>
      <c r="K155" s="96"/>
    </row>
    <row r="156" spans="1:11" s="136" customFormat="1" ht="24" customHeight="1">
      <c r="A156" s="135"/>
      <c r="C156" s="96"/>
      <c r="D156" s="96"/>
      <c r="E156" s="96"/>
      <c r="F156" s="96"/>
      <c r="G156" s="96"/>
      <c r="H156" s="96"/>
      <c r="K156" s="96"/>
    </row>
    <row r="157" spans="1:11" s="136" customFormat="1" ht="24" customHeight="1">
      <c r="A157" s="135"/>
      <c r="C157" s="96"/>
      <c r="D157" s="96"/>
      <c r="E157" s="96"/>
      <c r="F157" s="96"/>
      <c r="G157" s="96"/>
      <c r="H157" s="96"/>
      <c r="K157" s="96"/>
    </row>
    <row r="158" spans="1:11" s="136" customFormat="1" ht="24" customHeight="1">
      <c r="A158" s="135"/>
      <c r="C158" s="96"/>
      <c r="D158" s="96"/>
      <c r="E158" s="96"/>
      <c r="F158" s="96"/>
      <c r="G158" s="96"/>
      <c r="H158" s="96"/>
      <c r="K158" s="96"/>
    </row>
    <row r="159" spans="1:11" s="136" customFormat="1" ht="24" customHeight="1">
      <c r="A159" s="135"/>
      <c r="C159" s="96"/>
      <c r="D159" s="96"/>
      <c r="E159" s="96"/>
      <c r="F159" s="96"/>
      <c r="G159" s="96"/>
      <c r="H159" s="96"/>
      <c r="K159" s="96"/>
    </row>
    <row r="160" spans="1:11" s="136" customFormat="1" ht="24" customHeight="1">
      <c r="A160" s="135"/>
      <c r="C160" s="96"/>
      <c r="D160" s="96"/>
      <c r="E160" s="96"/>
      <c r="F160" s="96"/>
      <c r="G160" s="96"/>
      <c r="H160" s="96"/>
      <c r="K160" s="96"/>
    </row>
    <row r="161" spans="1:11" s="136" customFormat="1" ht="24" customHeight="1">
      <c r="A161" s="135"/>
      <c r="C161" s="96"/>
      <c r="D161" s="96"/>
      <c r="E161" s="96"/>
      <c r="F161" s="96"/>
      <c r="G161" s="96"/>
      <c r="H161" s="96"/>
      <c r="K161" s="96"/>
    </row>
    <row r="162" spans="1:11" s="136" customFormat="1" ht="24" customHeight="1">
      <c r="A162" s="135"/>
      <c r="C162" s="96"/>
      <c r="D162" s="96"/>
      <c r="E162" s="96"/>
      <c r="F162" s="96"/>
      <c r="G162" s="96"/>
      <c r="H162" s="96"/>
      <c r="K162" s="96"/>
    </row>
    <row r="163" spans="1:11" s="136" customFormat="1" ht="24" customHeight="1">
      <c r="A163" s="135"/>
      <c r="C163" s="96"/>
      <c r="D163" s="96"/>
      <c r="E163" s="96"/>
      <c r="F163" s="96"/>
      <c r="G163" s="96"/>
      <c r="H163" s="96"/>
      <c r="K163" s="96"/>
    </row>
    <row r="164" spans="1:11" s="136" customFormat="1" ht="24" customHeight="1">
      <c r="A164" s="135"/>
      <c r="C164" s="96"/>
      <c r="D164" s="96"/>
      <c r="E164" s="96"/>
      <c r="F164" s="96"/>
      <c r="G164" s="96"/>
      <c r="H164" s="96"/>
      <c r="K164" s="96"/>
    </row>
    <row r="165" spans="1:11" s="136" customFormat="1" ht="24" customHeight="1">
      <c r="A165" s="135"/>
      <c r="C165" s="96"/>
      <c r="D165" s="96"/>
      <c r="E165" s="96"/>
      <c r="F165" s="96"/>
      <c r="G165" s="96"/>
      <c r="H165" s="96"/>
      <c r="K165" s="96"/>
    </row>
    <row r="166" spans="1:11" s="136" customFormat="1" ht="24" customHeight="1">
      <c r="A166" s="135"/>
      <c r="C166" s="96"/>
      <c r="D166" s="96"/>
      <c r="E166" s="96"/>
      <c r="F166" s="96"/>
      <c r="G166" s="96"/>
      <c r="H166" s="96"/>
      <c r="K166" s="96"/>
    </row>
    <row r="167" spans="1:11" s="136" customFormat="1" ht="24" customHeight="1">
      <c r="A167" s="135"/>
      <c r="C167" s="96"/>
      <c r="D167" s="96"/>
      <c r="E167" s="96"/>
      <c r="F167" s="96"/>
      <c r="G167" s="96"/>
      <c r="H167" s="96"/>
      <c r="K167" s="96"/>
    </row>
    <row r="168" spans="1:11" s="136" customFormat="1" ht="24" customHeight="1">
      <c r="A168" s="135"/>
      <c r="C168" s="96"/>
      <c r="D168" s="96"/>
      <c r="E168" s="96"/>
      <c r="F168" s="96"/>
      <c r="G168" s="96"/>
      <c r="H168" s="96"/>
      <c r="K168" s="96"/>
    </row>
    <row r="169" spans="1:11" s="136" customFormat="1" ht="24" customHeight="1">
      <c r="A169" s="135"/>
      <c r="C169" s="96"/>
      <c r="D169" s="96"/>
      <c r="E169" s="96"/>
      <c r="F169" s="96"/>
      <c r="G169" s="96"/>
      <c r="H169" s="96"/>
      <c r="K169" s="96"/>
    </row>
    <row r="170" spans="1:11" s="136" customFormat="1" ht="24" customHeight="1">
      <c r="A170" s="135"/>
      <c r="C170" s="96"/>
      <c r="D170" s="96"/>
      <c r="E170" s="96"/>
      <c r="F170" s="96"/>
      <c r="G170" s="96"/>
      <c r="H170" s="96"/>
      <c r="K170" s="96"/>
    </row>
    <row r="171" spans="1:11" s="136" customFormat="1" ht="24" customHeight="1">
      <c r="A171" s="135"/>
      <c r="C171" s="96"/>
      <c r="D171" s="96"/>
      <c r="E171" s="96"/>
      <c r="F171" s="96"/>
      <c r="G171" s="96"/>
      <c r="H171" s="96"/>
      <c r="K171" s="96"/>
    </row>
    <row r="172" spans="1:11" s="136" customFormat="1" ht="24" customHeight="1">
      <c r="A172" s="135"/>
      <c r="C172" s="96"/>
      <c r="D172" s="96"/>
      <c r="E172" s="96"/>
      <c r="F172" s="96"/>
      <c r="G172" s="96"/>
      <c r="H172" s="96"/>
      <c r="K172" s="96"/>
    </row>
    <row r="173" spans="1:11" s="136" customFormat="1" ht="24" customHeight="1">
      <c r="A173" s="135"/>
      <c r="C173" s="96"/>
      <c r="D173" s="96"/>
      <c r="E173" s="96"/>
      <c r="F173" s="96"/>
      <c r="G173" s="96"/>
      <c r="H173" s="96"/>
      <c r="K173" s="96"/>
    </row>
    <row r="174" spans="1:11" s="136" customFormat="1" ht="24" customHeight="1">
      <c r="A174" s="135"/>
      <c r="C174" s="96"/>
      <c r="D174" s="96"/>
      <c r="E174" s="96"/>
      <c r="F174" s="96"/>
      <c r="G174" s="96"/>
      <c r="H174" s="96"/>
      <c r="K174" s="96"/>
    </row>
    <row r="175" spans="1:11" s="136" customFormat="1" ht="24" customHeight="1">
      <c r="A175" s="135"/>
      <c r="C175" s="96"/>
      <c r="D175" s="96"/>
      <c r="E175" s="96"/>
      <c r="F175" s="96"/>
      <c r="G175" s="96"/>
      <c r="H175" s="96"/>
      <c r="K175" s="96"/>
    </row>
    <row r="176" spans="1:11" s="136" customFormat="1" ht="24" customHeight="1">
      <c r="A176" s="135"/>
      <c r="C176" s="96"/>
      <c r="D176" s="96"/>
      <c r="E176" s="96"/>
      <c r="F176" s="96"/>
      <c r="G176" s="96"/>
      <c r="H176" s="96"/>
      <c r="K176" s="96"/>
    </row>
    <row r="177" spans="1:11" s="136" customFormat="1" ht="24" customHeight="1">
      <c r="A177" s="135"/>
      <c r="C177" s="96"/>
      <c r="D177" s="96"/>
      <c r="E177" s="96"/>
      <c r="F177" s="96"/>
      <c r="G177" s="96"/>
      <c r="H177" s="96"/>
      <c r="K177" s="96"/>
    </row>
    <row r="178" spans="1:11" s="136" customFormat="1" ht="24" customHeight="1">
      <c r="A178" s="135"/>
      <c r="C178" s="96"/>
      <c r="D178" s="96"/>
      <c r="E178" s="96"/>
      <c r="F178" s="96"/>
      <c r="G178" s="96"/>
      <c r="H178" s="96"/>
      <c r="K178" s="96"/>
    </row>
    <row r="179" spans="1:11" s="136" customFormat="1" ht="24" customHeight="1">
      <c r="A179" s="135"/>
      <c r="C179" s="96"/>
      <c r="D179" s="96"/>
      <c r="E179" s="96"/>
      <c r="F179" s="96"/>
      <c r="G179" s="96"/>
      <c r="H179" s="96"/>
      <c r="K179" s="96"/>
    </row>
    <row r="180" spans="1:11" s="136" customFormat="1" ht="24" customHeight="1">
      <c r="A180" s="135"/>
      <c r="C180" s="96"/>
      <c r="D180" s="96"/>
      <c r="E180" s="96"/>
      <c r="F180" s="96"/>
      <c r="G180" s="96"/>
      <c r="H180" s="96"/>
      <c r="K180" s="96"/>
    </row>
    <row r="181" spans="1:11" s="136" customFormat="1" ht="24" customHeight="1">
      <c r="A181" s="135"/>
      <c r="C181" s="96"/>
      <c r="D181" s="96"/>
      <c r="E181" s="96"/>
      <c r="F181" s="96"/>
      <c r="G181" s="96"/>
      <c r="H181" s="96"/>
      <c r="K181" s="96"/>
    </row>
    <row r="182" spans="1:11" s="136" customFormat="1" ht="24" customHeight="1">
      <c r="A182" s="135"/>
      <c r="C182" s="96"/>
      <c r="D182" s="96"/>
      <c r="E182" s="96"/>
      <c r="F182" s="96"/>
      <c r="G182" s="96"/>
      <c r="H182" s="96"/>
      <c r="K182" s="96"/>
    </row>
    <row r="183" spans="1:11" s="136" customFormat="1" ht="24" customHeight="1">
      <c r="A183" s="135"/>
      <c r="C183" s="96"/>
      <c r="D183" s="96"/>
      <c r="E183" s="96"/>
      <c r="F183" s="96"/>
      <c r="G183" s="96"/>
      <c r="H183" s="96"/>
      <c r="K183" s="96"/>
    </row>
    <row r="184" spans="1:11" s="136" customFormat="1" ht="24" customHeight="1">
      <c r="A184" s="135"/>
      <c r="C184" s="96"/>
      <c r="D184" s="96"/>
      <c r="E184" s="96"/>
      <c r="F184" s="96"/>
      <c r="G184" s="96"/>
      <c r="H184" s="96"/>
      <c r="K184" s="96"/>
    </row>
    <row r="185" spans="1:11" s="136" customFormat="1" ht="24" customHeight="1">
      <c r="A185" s="135"/>
      <c r="C185" s="96"/>
      <c r="D185" s="96"/>
      <c r="E185" s="96"/>
      <c r="F185" s="96"/>
      <c r="G185" s="96"/>
      <c r="H185" s="96"/>
      <c r="K185" s="96"/>
    </row>
    <row r="186" spans="1:11" s="136" customFormat="1" ht="24" customHeight="1">
      <c r="A186" s="135"/>
      <c r="C186" s="96"/>
      <c r="D186" s="96"/>
      <c r="E186" s="96"/>
      <c r="F186" s="96"/>
      <c r="G186" s="96"/>
      <c r="H186" s="96"/>
      <c r="K186" s="96"/>
    </row>
    <row r="187" spans="1:11" s="136" customFormat="1" ht="24" customHeight="1">
      <c r="A187" s="135"/>
      <c r="C187" s="96"/>
      <c r="D187" s="96"/>
      <c r="E187" s="96"/>
      <c r="F187" s="96"/>
      <c r="G187" s="96"/>
      <c r="H187" s="96"/>
      <c r="K187" s="96"/>
    </row>
    <row r="188" spans="1:11" s="136" customFormat="1" ht="24" customHeight="1">
      <c r="A188" s="135"/>
      <c r="C188" s="96"/>
      <c r="D188" s="96"/>
      <c r="E188" s="96"/>
      <c r="F188" s="96"/>
      <c r="G188" s="96"/>
      <c r="H188" s="96"/>
      <c r="K188" s="96"/>
    </row>
    <row r="189" spans="1:11" s="136" customFormat="1" ht="24" customHeight="1">
      <c r="A189" s="135"/>
      <c r="C189" s="96"/>
      <c r="D189" s="96"/>
      <c r="E189" s="96"/>
      <c r="F189" s="96"/>
      <c r="G189" s="96"/>
      <c r="H189" s="96"/>
      <c r="K189" s="96"/>
    </row>
    <row r="190" spans="1:11" s="136" customFormat="1" ht="24" customHeight="1">
      <c r="A190" s="135"/>
      <c r="C190" s="96"/>
      <c r="D190" s="96"/>
      <c r="E190" s="96"/>
      <c r="F190" s="96"/>
      <c r="G190" s="96"/>
      <c r="H190" s="96"/>
      <c r="K190" s="96"/>
    </row>
    <row r="191" spans="1:11" s="136" customFormat="1" ht="24" customHeight="1">
      <c r="A191" s="135"/>
      <c r="C191" s="96"/>
      <c r="D191" s="96"/>
      <c r="E191" s="96"/>
      <c r="F191" s="96"/>
      <c r="G191" s="96"/>
      <c r="H191" s="96"/>
      <c r="K191" s="96"/>
    </row>
    <row r="192" spans="1:11" s="136" customFormat="1" ht="24" customHeight="1">
      <c r="A192" s="135"/>
      <c r="C192" s="96"/>
      <c r="D192" s="96"/>
      <c r="E192" s="96"/>
      <c r="F192" s="96"/>
      <c r="G192" s="96"/>
      <c r="H192" s="96"/>
      <c r="K192" s="96"/>
    </row>
    <row r="193" spans="1:11" s="136" customFormat="1" ht="24" customHeight="1">
      <c r="A193" s="135"/>
      <c r="C193" s="96"/>
      <c r="D193" s="96"/>
      <c r="E193" s="96"/>
      <c r="F193" s="96"/>
      <c r="G193" s="96"/>
      <c r="H193" s="96"/>
      <c r="K193" s="96"/>
    </row>
    <row r="194" spans="1:11" s="136" customFormat="1" ht="24" customHeight="1">
      <c r="A194" s="135"/>
      <c r="C194" s="96"/>
      <c r="D194" s="96"/>
      <c r="E194" s="96"/>
      <c r="F194" s="96"/>
      <c r="G194" s="96"/>
      <c r="H194" s="96"/>
      <c r="K194" s="96"/>
    </row>
    <row r="195" spans="1:11" s="136" customFormat="1" ht="24" customHeight="1">
      <c r="A195" s="135"/>
      <c r="C195" s="96"/>
      <c r="D195" s="96"/>
      <c r="E195" s="96"/>
      <c r="F195" s="96"/>
      <c r="G195" s="96"/>
      <c r="H195" s="96"/>
      <c r="K195" s="96"/>
    </row>
    <row r="196" spans="1:11" s="136" customFormat="1" ht="24" customHeight="1">
      <c r="A196" s="135"/>
      <c r="C196" s="96"/>
      <c r="D196" s="96"/>
      <c r="E196" s="96"/>
      <c r="F196" s="96"/>
      <c r="G196" s="96"/>
      <c r="H196" s="96"/>
      <c r="K196" s="96"/>
    </row>
    <row r="197" spans="1:11" s="136" customFormat="1" ht="24" customHeight="1">
      <c r="A197" s="135"/>
      <c r="C197" s="96"/>
      <c r="D197" s="96"/>
      <c r="E197" s="96"/>
      <c r="F197" s="96"/>
      <c r="G197" s="96"/>
      <c r="H197" s="96"/>
      <c r="K197" s="96"/>
    </row>
    <row r="198" spans="1:11" s="136" customFormat="1" ht="24" customHeight="1">
      <c r="A198" s="135"/>
      <c r="C198" s="96"/>
      <c r="D198" s="96"/>
      <c r="E198" s="96"/>
      <c r="F198" s="96"/>
      <c r="G198" s="96"/>
      <c r="H198" s="96"/>
      <c r="K198" s="96"/>
    </row>
    <row r="199" spans="1:11" s="136" customFormat="1" ht="24" customHeight="1">
      <c r="A199" s="135"/>
      <c r="C199" s="96"/>
      <c r="D199" s="96"/>
      <c r="E199" s="96"/>
      <c r="F199" s="96"/>
      <c r="G199" s="96"/>
      <c r="H199" s="96"/>
      <c r="K199" s="96"/>
    </row>
    <row r="200" spans="1:11" s="136" customFormat="1" ht="24" customHeight="1">
      <c r="A200" s="135"/>
      <c r="C200" s="96"/>
      <c r="D200" s="96"/>
      <c r="E200" s="96"/>
      <c r="F200" s="96"/>
      <c r="G200" s="96"/>
      <c r="H200" s="96"/>
      <c r="K200" s="96"/>
    </row>
    <row r="201" spans="1:11" s="136" customFormat="1" ht="24" customHeight="1">
      <c r="A201" s="135"/>
      <c r="C201" s="96"/>
      <c r="D201" s="96"/>
      <c r="E201" s="96"/>
      <c r="F201" s="96"/>
      <c r="G201" s="96"/>
      <c r="H201" s="96"/>
      <c r="K201" s="96"/>
    </row>
    <row r="202" spans="1:11" s="136" customFormat="1" ht="24" customHeight="1">
      <c r="A202" s="135"/>
      <c r="C202" s="96"/>
      <c r="D202" s="96"/>
      <c r="E202" s="96"/>
      <c r="F202" s="96"/>
      <c r="G202" s="96"/>
      <c r="H202" s="96"/>
      <c r="K202" s="96"/>
    </row>
    <row r="203" spans="1:11" s="136" customFormat="1" ht="24" customHeight="1">
      <c r="A203" s="135"/>
      <c r="C203" s="96"/>
      <c r="D203" s="96"/>
      <c r="E203" s="96"/>
      <c r="F203" s="96"/>
      <c r="G203" s="96"/>
      <c r="H203" s="96"/>
      <c r="K203" s="96"/>
    </row>
    <row r="204" spans="1:11" s="136" customFormat="1" ht="24" customHeight="1">
      <c r="A204" s="135"/>
      <c r="C204" s="96"/>
      <c r="D204" s="96"/>
      <c r="E204" s="96"/>
      <c r="F204" s="96"/>
      <c r="G204" s="96"/>
      <c r="H204" s="96"/>
      <c r="K204" s="96"/>
    </row>
    <row r="205" spans="1:11" s="136" customFormat="1" ht="24" customHeight="1">
      <c r="A205" s="135"/>
      <c r="C205" s="96"/>
      <c r="D205" s="96"/>
      <c r="E205" s="96"/>
      <c r="F205" s="96"/>
      <c r="G205" s="96"/>
      <c r="H205" s="96"/>
      <c r="K205" s="96"/>
    </row>
    <row r="206" spans="1:11" s="136" customFormat="1" ht="24" customHeight="1">
      <c r="A206" s="135"/>
      <c r="C206" s="96"/>
      <c r="D206" s="96"/>
      <c r="E206" s="96"/>
      <c r="F206" s="96"/>
      <c r="G206" s="96"/>
      <c r="H206" s="96"/>
      <c r="K206" s="96"/>
    </row>
    <row r="207" spans="1:11" s="136" customFormat="1" ht="24" customHeight="1">
      <c r="A207" s="135"/>
      <c r="C207" s="96"/>
      <c r="D207" s="96"/>
      <c r="E207" s="96"/>
      <c r="F207" s="96"/>
      <c r="G207" s="96"/>
      <c r="H207" s="96"/>
      <c r="K207" s="96"/>
    </row>
    <row r="208" spans="1:11" s="136" customFormat="1" ht="24" customHeight="1">
      <c r="A208" s="135"/>
      <c r="C208" s="96"/>
      <c r="D208" s="96"/>
      <c r="E208" s="96"/>
      <c r="F208" s="96"/>
      <c r="G208" s="96"/>
      <c r="H208" s="96"/>
      <c r="K208" s="96"/>
    </row>
    <row r="209" spans="1:11" s="136" customFormat="1" ht="24" customHeight="1">
      <c r="A209" s="135"/>
      <c r="C209" s="96"/>
      <c r="D209" s="96"/>
      <c r="E209" s="96"/>
      <c r="F209" s="96"/>
      <c r="G209" s="96"/>
      <c r="H209" s="96"/>
      <c r="K209" s="96"/>
    </row>
    <row r="210" spans="1:11" s="136" customFormat="1" ht="24" customHeight="1">
      <c r="A210" s="135"/>
      <c r="C210" s="96"/>
      <c r="D210" s="96"/>
      <c r="E210" s="96"/>
      <c r="F210" s="96"/>
      <c r="G210" s="96"/>
      <c r="H210" s="96"/>
      <c r="K210" s="96"/>
    </row>
    <row r="211" spans="1:11" s="136" customFormat="1" ht="24" customHeight="1">
      <c r="A211" s="135"/>
      <c r="C211" s="96"/>
      <c r="D211" s="96"/>
      <c r="E211" s="96"/>
      <c r="F211" s="96"/>
      <c r="G211" s="96"/>
      <c r="H211" s="96"/>
      <c r="K211" s="96"/>
    </row>
    <row r="212" spans="1:11" s="136" customFormat="1" ht="24" customHeight="1">
      <c r="A212" s="135"/>
      <c r="C212" s="96"/>
      <c r="D212" s="96"/>
      <c r="E212" s="96"/>
      <c r="F212" s="96"/>
      <c r="G212" s="96"/>
      <c r="H212" s="96"/>
      <c r="K212" s="96"/>
    </row>
    <row r="213" spans="1:11" s="136" customFormat="1" ht="24" customHeight="1">
      <c r="A213" s="135"/>
      <c r="C213" s="96"/>
      <c r="D213" s="96"/>
      <c r="E213" s="96"/>
      <c r="F213" s="96"/>
      <c r="G213" s="96"/>
      <c r="H213" s="96"/>
      <c r="K213" s="96"/>
    </row>
    <row r="214" spans="1:11" s="136" customFormat="1" ht="24" customHeight="1">
      <c r="A214" s="135"/>
      <c r="C214" s="96"/>
      <c r="D214" s="96"/>
      <c r="E214" s="96"/>
      <c r="F214" s="96"/>
      <c r="G214" s="96"/>
      <c r="H214" s="96"/>
      <c r="K214" s="96"/>
    </row>
    <row r="215" spans="1:11" s="136" customFormat="1" ht="24" customHeight="1">
      <c r="A215" s="135"/>
      <c r="C215" s="96"/>
      <c r="D215" s="96"/>
      <c r="E215" s="96"/>
      <c r="F215" s="96"/>
      <c r="G215" s="96"/>
      <c r="H215" s="96"/>
      <c r="K215" s="96"/>
    </row>
    <row r="216" spans="1:11" s="136" customFormat="1" ht="24" customHeight="1">
      <c r="A216" s="135"/>
      <c r="C216" s="96"/>
      <c r="D216" s="96"/>
      <c r="E216" s="96"/>
      <c r="F216" s="96"/>
      <c r="G216" s="96"/>
      <c r="H216" s="96"/>
      <c r="K216" s="96"/>
    </row>
    <row r="217" spans="1:11" s="136" customFormat="1" ht="24" customHeight="1">
      <c r="A217" s="135"/>
      <c r="C217" s="96"/>
      <c r="D217" s="96"/>
      <c r="E217" s="96"/>
      <c r="F217" s="96"/>
      <c r="G217" s="96"/>
      <c r="H217" s="96"/>
      <c r="K217" s="96"/>
    </row>
    <row r="218" spans="1:11" s="136" customFormat="1" ht="24" customHeight="1">
      <c r="A218" s="135"/>
      <c r="C218" s="96"/>
      <c r="D218" s="96"/>
      <c r="E218" s="96"/>
      <c r="F218" s="96"/>
      <c r="G218" s="96"/>
      <c r="H218" s="96"/>
      <c r="K218" s="96"/>
    </row>
    <row r="219" spans="1:11" s="136" customFormat="1" ht="24" customHeight="1">
      <c r="A219" s="135"/>
      <c r="C219" s="96"/>
      <c r="D219" s="96"/>
      <c r="E219" s="96"/>
      <c r="F219" s="96"/>
      <c r="G219" s="96"/>
      <c r="H219" s="96"/>
      <c r="K219" s="96"/>
    </row>
    <row r="220" spans="1:11" s="136" customFormat="1" ht="24" customHeight="1">
      <c r="A220" s="135"/>
      <c r="C220" s="96"/>
      <c r="D220" s="96"/>
      <c r="E220" s="96"/>
      <c r="F220" s="96"/>
      <c r="G220" s="96"/>
      <c r="H220" s="96"/>
      <c r="K220" s="96"/>
    </row>
    <row r="221" spans="1:11" s="136" customFormat="1" ht="24" customHeight="1">
      <c r="A221" s="135"/>
      <c r="C221" s="96"/>
      <c r="D221" s="96"/>
      <c r="E221" s="96"/>
      <c r="F221" s="96"/>
      <c r="G221" s="96"/>
      <c r="H221" s="96"/>
      <c r="K221" s="96"/>
    </row>
    <row r="222" spans="1:11" s="136" customFormat="1" ht="24" customHeight="1">
      <c r="A222" s="135"/>
      <c r="C222" s="96"/>
      <c r="D222" s="96"/>
      <c r="E222" s="96"/>
      <c r="F222" s="96"/>
      <c r="G222" s="96"/>
      <c r="H222" s="96"/>
      <c r="K222" s="96"/>
    </row>
    <row r="223" spans="1:11" s="136" customFormat="1" ht="24" customHeight="1">
      <c r="A223" s="135"/>
      <c r="C223" s="96"/>
      <c r="D223" s="96"/>
      <c r="E223" s="96"/>
      <c r="F223" s="96"/>
      <c r="G223" s="96"/>
      <c r="H223" s="96"/>
      <c r="K223" s="96"/>
    </row>
    <row r="224" spans="1:11" s="136" customFormat="1" ht="24" customHeight="1">
      <c r="A224" s="135"/>
      <c r="C224" s="96"/>
      <c r="D224" s="96"/>
      <c r="E224" s="96"/>
      <c r="F224" s="96"/>
      <c r="G224" s="96"/>
      <c r="H224" s="96"/>
      <c r="K224" s="96"/>
    </row>
    <row r="225" spans="1:11" s="136" customFormat="1" ht="24" customHeight="1">
      <c r="A225" s="135"/>
      <c r="C225" s="96"/>
      <c r="D225" s="96"/>
      <c r="E225" s="96"/>
      <c r="F225" s="96"/>
      <c r="G225" s="96"/>
      <c r="H225" s="96"/>
      <c r="K225" s="96"/>
    </row>
    <row r="226" spans="1:11" s="136" customFormat="1" ht="24" customHeight="1">
      <c r="A226" s="135"/>
      <c r="C226" s="96"/>
      <c r="D226" s="96"/>
      <c r="E226" s="96"/>
      <c r="F226" s="96"/>
      <c r="G226" s="96"/>
      <c r="H226" s="96"/>
      <c r="K226" s="96"/>
    </row>
    <row r="227" spans="1:11" s="136" customFormat="1" ht="24" customHeight="1">
      <c r="A227" s="135"/>
      <c r="C227" s="96"/>
      <c r="D227" s="96"/>
      <c r="E227" s="96"/>
      <c r="F227" s="96"/>
      <c r="G227" s="96"/>
      <c r="H227" s="96"/>
      <c r="K227" s="96"/>
    </row>
    <row r="228" spans="1:11" s="136" customFormat="1" ht="24" customHeight="1">
      <c r="A228" s="135"/>
      <c r="C228" s="96"/>
      <c r="D228" s="96"/>
      <c r="E228" s="96"/>
      <c r="F228" s="96"/>
      <c r="G228" s="96"/>
      <c r="H228" s="96"/>
      <c r="K228" s="96"/>
    </row>
    <row r="229" spans="1:11" s="136" customFormat="1" ht="24" customHeight="1">
      <c r="A229" s="135"/>
      <c r="C229" s="96"/>
      <c r="D229" s="96"/>
      <c r="E229" s="96"/>
      <c r="F229" s="96"/>
      <c r="G229" s="96"/>
      <c r="H229" s="96"/>
      <c r="K229" s="96"/>
    </row>
    <row r="230" spans="1:11" s="136" customFormat="1" ht="24" customHeight="1">
      <c r="A230" s="135"/>
      <c r="C230" s="96"/>
      <c r="D230" s="96"/>
      <c r="E230" s="96"/>
      <c r="F230" s="96"/>
      <c r="G230" s="96"/>
      <c r="H230" s="96"/>
      <c r="K230" s="96"/>
    </row>
    <row r="231" spans="1:11" s="136" customFormat="1" ht="24" customHeight="1">
      <c r="A231" s="135"/>
      <c r="C231" s="96"/>
      <c r="D231" s="96"/>
      <c r="E231" s="96"/>
      <c r="F231" s="96"/>
      <c r="G231" s="96"/>
      <c r="H231" s="96"/>
      <c r="K231" s="96"/>
    </row>
    <row r="232" spans="1:11" s="136" customFormat="1" ht="24" customHeight="1">
      <c r="A232" s="135"/>
      <c r="C232" s="96"/>
      <c r="D232" s="96"/>
      <c r="E232" s="96"/>
      <c r="F232" s="96"/>
      <c r="G232" s="96"/>
      <c r="H232" s="96"/>
      <c r="K232" s="96"/>
    </row>
    <row r="233" spans="1:11" s="136" customFormat="1" ht="24" customHeight="1">
      <c r="A233" s="135"/>
      <c r="C233" s="96"/>
      <c r="D233" s="96"/>
      <c r="E233" s="96"/>
      <c r="F233" s="96"/>
      <c r="G233" s="96"/>
      <c r="H233" s="96"/>
      <c r="K233" s="96"/>
    </row>
    <row r="234" spans="1:11" s="136" customFormat="1" ht="24" customHeight="1">
      <c r="A234" s="135"/>
      <c r="C234" s="96"/>
      <c r="D234" s="96"/>
      <c r="E234" s="96"/>
      <c r="F234" s="96"/>
      <c r="G234" s="96"/>
      <c r="H234" s="96"/>
      <c r="K234" s="96"/>
    </row>
    <row r="235" spans="1:11" s="136" customFormat="1" ht="24" customHeight="1">
      <c r="A235" s="135"/>
      <c r="C235" s="96"/>
      <c r="D235" s="96"/>
      <c r="E235" s="96"/>
      <c r="F235" s="96"/>
      <c r="G235" s="96"/>
      <c r="H235" s="96"/>
      <c r="K235" s="96"/>
    </row>
    <row r="236" spans="1:11" s="136" customFormat="1" ht="24" customHeight="1">
      <c r="A236" s="135"/>
      <c r="C236" s="96"/>
      <c r="D236" s="96"/>
      <c r="E236" s="96"/>
      <c r="F236" s="96"/>
      <c r="G236" s="96"/>
      <c r="H236" s="96"/>
      <c r="K236" s="96"/>
    </row>
    <row r="237" spans="1:11" s="136" customFormat="1" ht="24" customHeight="1">
      <c r="A237" s="135"/>
      <c r="C237" s="96"/>
      <c r="D237" s="96"/>
      <c r="E237" s="96"/>
      <c r="F237" s="96"/>
      <c r="G237" s="96"/>
      <c r="H237" s="96"/>
      <c r="K237" s="96"/>
    </row>
    <row r="238" spans="1:11" s="136" customFormat="1" ht="24" customHeight="1">
      <c r="A238" s="135"/>
      <c r="C238" s="96"/>
      <c r="D238" s="96"/>
      <c r="E238" s="96"/>
      <c r="F238" s="96"/>
      <c r="G238" s="96"/>
      <c r="H238" s="96"/>
      <c r="K238" s="96"/>
    </row>
    <row r="239" spans="1:11" s="136" customFormat="1" ht="24" customHeight="1">
      <c r="A239" s="135"/>
      <c r="C239" s="96"/>
      <c r="D239" s="96"/>
      <c r="E239" s="96"/>
      <c r="F239" s="96"/>
      <c r="G239" s="96"/>
      <c r="H239" s="96"/>
      <c r="K239" s="96"/>
    </row>
    <row r="240" spans="1:11" s="136" customFormat="1" ht="24" customHeight="1">
      <c r="A240" s="135"/>
      <c r="C240" s="96"/>
      <c r="D240" s="96"/>
      <c r="E240" s="96"/>
      <c r="F240" s="96"/>
      <c r="G240" s="96"/>
      <c r="H240" s="96"/>
      <c r="K240" s="96"/>
    </row>
    <row r="241" spans="1:11" s="136" customFormat="1" ht="24" customHeight="1">
      <c r="A241" s="135"/>
      <c r="C241" s="96"/>
      <c r="D241" s="96"/>
      <c r="E241" s="96"/>
      <c r="F241" s="96"/>
      <c r="G241" s="96"/>
      <c r="H241" s="96"/>
      <c r="K241" s="96"/>
    </row>
    <row r="242" spans="1:11" s="136" customFormat="1" ht="24" customHeight="1">
      <c r="A242" s="135"/>
      <c r="C242" s="96"/>
      <c r="D242" s="96"/>
      <c r="E242" s="96"/>
      <c r="F242" s="96"/>
      <c r="G242" s="96"/>
      <c r="H242" s="96"/>
      <c r="K242" s="96"/>
    </row>
    <row r="243" spans="1:11" s="136" customFormat="1" ht="24" customHeight="1">
      <c r="A243" s="135"/>
      <c r="C243" s="96"/>
      <c r="D243" s="96"/>
      <c r="E243" s="96"/>
      <c r="F243" s="96"/>
      <c r="G243" s="96"/>
      <c r="H243" s="96"/>
      <c r="K243" s="96"/>
    </row>
    <row r="244" spans="1:11" s="136" customFormat="1" ht="24" customHeight="1">
      <c r="A244" s="135"/>
      <c r="C244" s="96"/>
      <c r="D244" s="96"/>
      <c r="E244" s="96"/>
      <c r="F244" s="96"/>
      <c r="G244" s="96"/>
      <c r="H244" s="96"/>
      <c r="K244" s="96"/>
    </row>
    <row r="245" spans="1:11" s="136" customFormat="1" ht="24" customHeight="1">
      <c r="A245" s="135"/>
      <c r="C245" s="96"/>
      <c r="D245" s="96"/>
      <c r="E245" s="96"/>
      <c r="F245" s="96"/>
      <c r="G245" s="96"/>
      <c r="H245" s="96"/>
      <c r="K245" s="96"/>
    </row>
    <row r="246" spans="1:11" s="136" customFormat="1" ht="24" customHeight="1">
      <c r="A246" s="135"/>
      <c r="C246" s="96"/>
      <c r="D246" s="96"/>
      <c r="E246" s="96"/>
      <c r="F246" s="96"/>
      <c r="G246" s="96"/>
      <c r="H246" s="96"/>
      <c r="K246" s="96"/>
    </row>
    <row r="247" spans="1:11" s="136" customFormat="1" ht="24" customHeight="1">
      <c r="A247" s="135"/>
      <c r="C247" s="96"/>
      <c r="D247" s="96"/>
      <c r="E247" s="96"/>
      <c r="F247" s="96"/>
      <c r="G247" s="96"/>
      <c r="H247" s="96"/>
      <c r="K247" s="96"/>
    </row>
    <row r="248" spans="1:11" s="136" customFormat="1" ht="24" customHeight="1">
      <c r="A248" s="135"/>
      <c r="C248" s="96"/>
      <c r="D248" s="96"/>
      <c r="E248" s="96"/>
      <c r="F248" s="96"/>
      <c r="G248" s="96"/>
      <c r="H248" s="96"/>
      <c r="K248" s="96"/>
    </row>
    <row r="249" spans="1:11" s="136" customFormat="1" ht="24" customHeight="1">
      <c r="A249" s="135"/>
      <c r="C249" s="96"/>
      <c r="D249" s="96"/>
      <c r="E249" s="96"/>
      <c r="F249" s="96"/>
      <c r="G249" s="96"/>
      <c r="H249" s="96"/>
      <c r="K249" s="96"/>
    </row>
    <row r="250" spans="1:11" s="136" customFormat="1" ht="24" customHeight="1">
      <c r="A250" s="135"/>
      <c r="C250" s="96"/>
      <c r="D250" s="96"/>
      <c r="E250" s="96"/>
      <c r="F250" s="96"/>
      <c r="G250" s="96"/>
      <c r="H250" s="96"/>
      <c r="K250" s="96"/>
    </row>
    <row r="251" spans="1:11" s="136" customFormat="1" ht="24" customHeight="1">
      <c r="A251" s="135"/>
      <c r="C251" s="96"/>
      <c r="D251" s="96"/>
      <c r="E251" s="96"/>
      <c r="F251" s="96"/>
      <c r="G251" s="96"/>
      <c r="H251" s="96"/>
      <c r="K251" s="96"/>
    </row>
    <row r="252" spans="1:11" s="136" customFormat="1" ht="24" customHeight="1">
      <c r="A252" s="135"/>
      <c r="C252" s="96"/>
      <c r="D252" s="96"/>
      <c r="E252" s="96"/>
      <c r="F252" s="96"/>
      <c r="G252" s="96"/>
      <c r="H252" s="96"/>
      <c r="K252" s="96"/>
    </row>
    <row r="253" spans="1:11" s="136" customFormat="1" ht="24" customHeight="1">
      <c r="A253" s="135"/>
      <c r="C253" s="96"/>
      <c r="D253" s="96"/>
      <c r="E253" s="96"/>
      <c r="F253" s="96"/>
      <c r="G253" s="96"/>
      <c r="H253" s="96"/>
      <c r="K253" s="96"/>
    </row>
    <row r="254" spans="1:11" s="136" customFormat="1" ht="24" customHeight="1">
      <c r="A254" s="135"/>
      <c r="C254" s="96"/>
      <c r="D254" s="96"/>
      <c r="E254" s="96"/>
      <c r="F254" s="96"/>
      <c r="G254" s="96"/>
      <c r="H254" s="96"/>
      <c r="K254" s="96"/>
    </row>
    <row r="255" spans="1:11" s="136" customFormat="1" ht="24" customHeight="1">
      <c r="A255" s="135"/>
      <c r="C255" s="96"/>
      <c r="D255" s="96"/>
      <c r="E255" s="96"/>
      <c r="F255" s="96"/>
      <c r="G255" s="96"/>
      <c r="H255" s="96"/>
      <c r="K255" s="96"/>
    </row>
    <row r="256" spans="1:11" s="136" customFormat="1" ht="24" customHeight="1">
      <c r="A256" s="135"/>
      <c r="C256" s="96"/>
      <c r="D256" s="96"/>
      <c r="E256" s="96"/>
      <c r="F256" s="96"/>
      <c r="G256" s="96"/>
      <c r="H256" s="96"/>
      <c r="K256" s="96"/>
    </row>
    <row r="257" spans="1:11" s="136" customFormat="1" ht="24" customHeight="1">
      <c r="A257" s="135"/>
      <c r="C257" s="96"/>
      <c r="D257" s="96"/>
      <c r="E257" s="96"/>
      <c r="F257" s="96"/>
      <c r="G257" s="96"/>
      <c r="H257" s="96"/>
      <c r="K257" s="96"/>
    </row>
    <row r="258" spans="1:11" s="136" customFormat="1" ht="24" customHeight="1">
      <c r="A258" s="135"/>
      <c r="C258" s="96"/>
      <c r="D258" s="96"/>
      <c r="E258" s="96"/>
      <c r="F258" s="96"/>
      <c r="G258" s="96"/>
      <c r="H258" s="96"/>
      <c r="K258" s="96"/>
    </row>
    <row r="259" spans="1:11" s="136" customFormat="1" ht="24" customHeight="1">
      <c r="A259" s="135"/>
      <c r="C259" s="96"/>
      <c r="D259" s="96"/>
      <c r="E259" s="96"/>
      <c r="F259" s="96"/>
      <c r="G259" s="96"/>
      <c r="H259" s="96"/>
      <c r="K259" s="96"/>
    </row>
    <row r="260" spans="1:11" s="136" customFormat="1" ht="24" customHeight="1">
      <c r="A260" s="135"/>
      <c r="C260" s="96"/>
      <c r="D260" s="96"/>
      <c r="E260" s="96"/>
      <c r="F260" s="96"/>
      <c r="G260" s="96"/>
      <c r="H260" s="96"/>
      <c r="K260" s="96"/>
    </row>
    <row r="261" spans="1:11" s="136" customFormat="1" ht="24" customHeight="1">
      <c r="A261" s="135"/>
      <c r="C261" s="96"/>
      <c r="D261" s="96"/>
      <c r="E261" s="96"/>
      <c r="F261" s="96"/>
      <c r="G261" s="96"/>
      <c r="H261" s="96"/>
      <c r="K261" s="96"/>
    </row>
    <row r="262" spans="1:11" s="136" customFormat="1" ht="24" customHeight="1">
      <c r="A262" s="135"/>
      <c r="C262" s="96"/>
      <c r="D262" s="96"/>
      <c r="E262" s="96"/>
      <c r="F262" s="96"/>
      <c r="G262" s="96"/>
      <c r="H262" s="96"/>
      <c r="K262" s="96"/>
    </row>
    <row r="263" spans="1:11" s="136" customFormat="1" ht="24" customHeight="1">
      <c r="A263" s="135"/>
      <c r="C263" s="96"/>
      <c r="D263" s="96"/>
      <c r="E263" s="96"/>
      <c r="F263" s="96"/>
      <c r="G263" s="96"/>
      <c r="H263" s="96"/>
      <c r="K263" s="96"/>
    </row>
    <row r="264" spans="1:11" s="136" customFormat="1" ht="24" customHeight="1">
      <c r="A264" s="135"/>
      <c r="C264" s="96"/>
      <c r="D264" s="96"/>
      <c r="E264" s="96"/>
      <c r="F264" s="96"/>
      <c r="G264" s="96"/>
      <c r="H264" s="96"/>
      <c r="K264" s="96"/>
    </row>
    <row r="265" spans="1:11" s="136" customFormat="1" ht="24" customHeight="1">
      <c r="A265" s="135"/>
      <c r="C265" s="96"/>
      <c r="D265" s="96"/>
      <c r="E265" s="96"/>
      <c r="F265" s="96"/>
      <c r="G265" s="96"/>
      <c r="H265" s="96"/>
      <c r="K265" s="96"/>
    </row>
    <row r="266" spans="1:11" s="136" customFormat="1" ht="24" customHeight="1">
      <c r="A266" s="135"/>
      <c r="C266" s="96"/>
      <c r="D266" s="96"/>
      <c r="E266" s="96"/>
      <c r="F266" s="96"/>
      <c r="G266" s="96"/>
      <c r="H266" s="96"/>
      <c r="K266" s="96"/>
    </row>
    <row r="267" spans="1:11" s="136" customFormat="1" ht="24" customHeight="1">
      <c r="A267" s="135"/>
      <c r="C267" s="96"/>
      <c r="D267" s="96"/>
      <c r="E267" s="96"/>
      <c r="F267" s="96"/>
      <c r="G267" s="96"/>
      <c r="H267" s="96"/>
      <c r="K267" s="96"/>
    </row>
    <row r="268" spans="1:11" s="136" customFormat="1" ht="24" customHeight="1">
      <c r="A268" s="135"/>
      <c r="C268" s="96"/>
      <c r="D268" s="96"/>
      <c r="E268" s="96"/>
      <c r="F268" s="96"/>
      <c r="G268" s="96"/>
      <c r="H268" s="96"/>
      <c r="K268" s="96"/>
    </row>
    <row r="269" spans="1:11" s="136" customFormat="1" ht="24" customHeight="1">
      <c r="A269" s="135"/>
      <c r="C269" s="96"/>
      <c r="D269" s="96"/>
      <c r="E269" s="96"/>
      <c r="F269" s="96"/>
      <c r="G269" s="96"/>
      <c r="H269" s="96"/>
      <c r="K269" s="96"/>
    </row>
    <row r="270" spans="1:11" s="136" customFormat="1" ht="24" customHeight="1">
      <c r="A270" s="135"/>
      <c r="C270" s="96"/>
      <c r="D270" s="96"/>
      <c r="E270" s="96"/>
      <c r="F270" s="96"/>
      <c r="G270" s="96"/>
      <c r="H270" s="96"/>
      <c r="K270" s="96"/>
    </row>
    <row r="271" spans="1:11" s="136" customFormat="1" ht="24" customHeight="1">
      <c r="A271" s="135"/>
      <c r="C271" s="96"/>
      <c r="D271" s="96"/>
      <c r="E271" s="96"/>
      <c r="F271" s="96"/>
      <c r="G271" s="96"/>
      <c r="H271" s="96"/>
      <c r="K271" s="96"/>
    </row>
    <row r="272" spans="1:11" s="136" customFormat="1" ht="24" customHeight="1">
      <c r="A272" s="135"/>
      <c r="C272" s="96"/>
      <c r="D272" s="96"/>
      <c r="E272" s="96"/>
      <c r="F272" s="96"/>
      <c r="G272" s="96"/>
      <c r="H272" s="96"/>
      <c r="K272" s="96"/>
    </row>
    <row r="273" spans="1:11" s="136" customFormat="1" ht="24" customHeight="1">
      <c r="A273" s="135"/>
      <c r="C273" s="96"/>
      <c r="D273" s="96"/>
      <c r="E273" s="96"/>
      <c r="F273" s="96"/>
      <c r="G273" s="96"/>
      <c r="H273" s="96"/>
      <c r="K273" s="96"/>
    </row>
    <row r="274" spans="1:11" s="136" customFormat="1" ht="24" customHeight="1">
      <c r="A274" s="135"/>
      <c r="C274" s="96"/>
      <c r="D274" s="96"/>
      <c r="E274" s="96"/>
      <c r="F274" s="96"/>
      <c r="G274" s="96"/>
      <c r="H274" s="96"/>
      <c r="K274" s="96"/>
    </row>
    <row r="275" spans="1:11" s="136" customFormat="1" ht="24" customHeight="1">
      <c r="A275" s="135"/>
      <c r="C275" s="96"/>
      <c r="D275" s="96"/>
      <c r="E275" s="96"/>
      <c r="F275" s="96"/>
      <c r="G275" s="96"/>
      <c r="H275" s="96"/>
      <c r="K275" s="96"/>
    </row>
    <row r="276" spans="1:11" s="136" customFormat="1" ht="24" customHeight="1">
      <c r="A276" s="135"/>
      <c r="C276" s="96"/>
      <c r="D276" s="96"/>
      <c r="E276" s="96"/>
      <c r="F276" s="96"/>
      <c r="G276" s="96"/>
      <c r="H276" s="96"/>
      <c r="K276" s="96"/>
    </row>
    <row r="277" spans="1:11" s="136" customFormat="1" ht="24" customHeight="1">
      <c r="A277" s="135"/>
      <c r="C277" s="96"/>
      <c r="D277" s="96"/>
      <c r="E277" s="96"/>
      <c r="F277" s="96"/>
      <c r="G277" s="96"/>
      <c r="H277" s="96"/>
      <c r="K277" s="96"/>
    </row>
    <row r="278" spans="1:11" s="136" customFormat="1" ht="24" customHeight="1">
      <c r="A278" s="135"/>
      <c r="C278" s="96"/>
      <c r="D278" s="96"/>
      <c r="E278" s="96"/>
      <c r="F278" s="96"/>
      <c r="G278" s="96"/>
      <c r="H278" s="96"/>
      <c r="K278" s="96"/>
    </row>
    <row r="279" spans="1:11" s="136" customFormat="1" ht="24" customHeight="1">
      <c r="A279" s="135"/>
      <c r="C279" s="96"/>
      <c r="D279" s="96"/>
      <c r="E279" s="96"/>
      <c r="F279" s="96"/>
      <c r="G279" s="96"/>
      <c r="H279" s="96"/>
      <c r="K279" s="96"/>
    </row>
    <row r="280" spans="1:11" s="136" customFormat="1" ht="24" customHeight="1">
      <c r="A280" s="135"/>
      <c r="C280" s="96"/>
      <c r="D280" s="96"/>
      <c r="E280" s="96"/>
      <c r="F280" s="96"/>
      <c r="G280" s="96"/>
      <c r="H280" s="96"/>
      <c r="K280" s="96"/>
    </row>
    <row r="281" spans="1:11" s="136" customFormat="1" ht="24" customHeight="1">
      <c r="A281" s="135"/>
      <c r="C281" s="96"/>
      <c r="D281" s="96"/>
      <c r="E281" s="96"/>
      <c r="F281" s="96"/>
      <c r="G281" s="96"/>
      <c r="H281" s="96"/>
      <c r="K281" s="96"/>
    </row>
    <row r="282" spans="1:11" s="136" customFormat="1" ht="24" customHeight="1">
      <c r="A282" s="135"/>
      <c r="C282" s="96"/>
      <c r="D282" s="96"/>
      <c r="E282" s="96"/>
      <c r="F282" s="96"/>
      <c r="G282" s="96"/>
      <c r="H282" s="96"/>
      <c r="K282" s="96"/>
    </row>
    <row r="283" spans="1:11" s="136" customFormat="1" ht="24" customHeight="1">
      <c r="A283" s="135"/>
      <c r="C283" s="96"/>
      <c r="D283" s="96"/>
      <c r="E283" s="96"/>
      <c r="F283" s="96"/>
      <c r="G283" s="96"/>
      <c r="H283" s="96"/>
      <c r="K283" s="96"/>
    </row>
    <row r="284" spans="1:11" s="136" customFormat="1" ht="24" customHeight="1">
      <c r="A284" s="135"/>
      <c r="C284" s="96"/>
      <c r="D284" s="96"/>
      <c r="E284" s="96"/>
      <c r="F284" s="96"/>
      <c r="G284" s="96"/>
      <c r="H284" s="96"/>
      <c r="K284" s="96"/>
    </row>
    <row r="285" spans="1:11" s="136" customFormat="1" ht="24" customHeight="1">
      <c r="A285" s="135"/>
      <c r="C285" s="96"/>
      <c r="D285" s="96"/>
      <c r="E285" s="96"/>
      <c r="F285" s="96"/>
      <c r="G285" s="96"/>
      <c r="H285" s="96"/>
      <c r="K285" s="96"/>
    </row>
    <row r="286" spans="1:11" s="136" customFormat="1" ht="24" customHeight="1">
      <c r="A286" s="135"/>
      <c r="C286" s="96"/>
      <c r="D286" s="96"/>
      <c r="E286" s="96"/>
      <c r="F286" s="96"/>
      <c r="G286" s="96"/>
      <c r="H286" s="96"/>
      <c r="K286" s="96"/>
    </row>
    <row r="287" spans="1:11" s="136" customFormat="1" ht="24" customHeight="1">
      <c r="A287" s="135"/>
      <c r="C287" s="96"/>
      <c r="D287" s="96"/>
      <c r="E287" s="96"/>
      <c r="F287" s="96"/>
      <c r="G287" s="96"/>
      <c r="H287" s="96"/>
      <c r="K287" s="96"/>
    </row>
    <row r="288" spans="1:11" s="136" customFormat="1" ht="24" customHeight="1">
      <c r="A288" s="135"/>
      <c r="C288" s="96"/>
      <c r="D288" s="96"/>
      <c r="E288" s="96"/>
      <c r="F288" s="96"/>
      <c r="G288" s="96"/>
      <c r="H288" s="96"/>
      <c r="K288" s="96"/>
    </row>
    <row r="289" spans="1:11" s="136" customFormat="1" ht="24" customHeight="1">
      <c r="A289" s="135"/>
      <c r="C289" s="96"/>
      <c r="D289" s="96"/>
      <c r="E289" s="96"/>
      <c r="F289" s="96"/>
      <c r="G289" s="96"/>
      <c r="H289" s="96"/>
      <c r="K289" s="96"/>
    </row>
    <row r="290" spans="1:11" s="136" customFormat="1" ht="24" customHeight="1">
      <c r="A290" s="135"/>
      <c r="C290" s="96"/>
      <c r="D290" s="96"/>
      <c r="E290" s="96"/>
      <c r="F290" s="96"/>
      <c r="G290" s="96"/>
      <c r="H290" s="96"/>
      <c r="K290" s="96"/>
    </row>
    <row r="291" spans="1:11" s="136" customFormat="1" ht="24" customHeight="1">
      <c r="A291" s="135"/>
      <c r="C291" s="96"/>
      <c r="D291" s="96"/>
      <c r="E291" s="96"/>
      <c r="F291" s="96"/>
      <c r="G291" s="96"/>
      <c r="H291" s="96"/>
      <c r="K291" s="96"/>
    </row>
    <row r="292" spans="1:11" s="136" customFormat="1" ht="24" customHeight="1">
      <c r="A292" s="135"/>
      <c r="C292" s="96"/>
      <c r="D292" s="96"/>
      <c r="E292" s="96"/>
      <c r="F292" s="96"/>
      <c r="G292" s="96"/>
      <c r="H292" s="96"/>
      <c r="K292" s="96"/>
    </row>
    <row r="293" spans="1:11" s="136" customFormat="1" ht="24" customHeight="1">
      <c r="A293" s="135"/>
      <c r="C293" s="96"/>
      <c r="D293" s="96"/>
      <c r="E293" s="96"/>
      <c r="F293" s="96"/>
      <c r="G293" s="96"/>
      <c r="H293" s="96"/>
      <c r="K293" s="96"/>
    </row>
    <row r="294" spans="1:11" s="136" customFormat="1" ht="24" customHeight="1">
      <c r="A294" s="135"/>
      <c r="C294" s="96"/>
      <c r="D294" s="96"/>
      <c r="E294" s="96"/>
      <c r="F294" s="96"/>
      <c r="G294" s="96"/>
      <c r="H294" s="96"/>
      <c r="K294" s="96"/>
    </row>
    <row r="295" spans="1:11" s="136" customFormat="1" ht="24" customHeight="1">
      <c r="A295" s="135"/>
      <c r="C295" s="96"/>
      <c r="D295" s="96"/>
      <c r="E295" s="96"/>
      <c r="F295" s="96"/>
      <c r="G295" s="96"/>
      <c r="H295" s="96"/>
      <c r="K295" s="96"/>
    </row>
    <row r="296" spans="1:11" s="136" customFormat="1" ht="24" customHeight="1">
      <c r="A296" s="135"/>
      <c r="C296" s="96"/>
      <c r="D296" s="96"/>
      <c r="E296" s="96"/>
      <c r="F296" s="96"/>
      <c r="G296" s="96"/>
      <c r="H296" s="96"/>
      <c r="K296" s="96"/>
    </row>
    <row r="297" spans="1:11" s="136" customFormat="1" ht="24" customHeight="1">
      <c r="A297" s="135"/>
      <c r="C297" s="96"/>
      <c r="D297" s="96"/>
      <c r="E297" s="96"/>
      <c r="F297" s="96"/>
      <c r="G297" s="96"/>
      <c r="H297" s="96"/>
      <c r="K297" s="96"/>
    </row>
    <row r="298" spans="1:11" s="136" customFormat="1" ht="24" customHeight="1">
      <c r="A298" s="135"/>
      <c r="C298" s="96"/>
      <c r="D298" s="96"/>
      <c r="E298" s="96"/>
      <c r="F298" s="96"/>
      <c r="G298" s="96"/>
      <c r="H298" s="96"/>
      <c r="K298" s="96"/>
    </row>
    <row r="299" spans="1:11" s="136" customFormat="1" ht="24" customHeight="1">
      <c r="A299" s="135"/>
      <c r="C299" s="96"/>
      <c r="D299" s="96"/>
      <c r="E299" s="96"/>
      <c r="F299" s="96"/>
      <c r="G299" s="96"/>
      <c r="H299" s="96"/>
      <c r="K299" s="96"/>
    </row>
    <row r="300" spans="1:11" s="136" customFormat="1" ht="24" customHeight="1">
      <c r="A300" s="135"/>
      <c r="C300" s="96"/>
      <c r="D300" s="96"/>
      <c r="E300" s="96"/>
      <c r="F300" s="96"/>
      <c r="G300" s="96"/>
      <c r="H300" s="96"/>
      <c r="K300" s="96"/>
    </row>
    <row r="301" spans="1:11" s="136" customFormat="1" ht="24" customHeight="1">
      <c r="A301" s="135"/>
      <c r="C301" s="96"/>
      <c r="D301" s="96"/>
      <c r="E301" s="96"/>
      <c r="F301" s="96"/>
      <c r="G301" s="96"/>
      <c r="H301" s="96"/>
      <c r="K301" s="96"/>
    </row>
    <row r="302" spans="1:11" s="136" customFormat="1" ht="24" customHeight="1">
      <c r="A302" s="135"/>
      <c r="C302" s="96"/>
      <c r="D302" s="96"/>
      <c r="E302" s="96"/>
      <c r="F302" s="96"/>
      <c r="G302" s="96"/>
      <c r="H302" s="96"/>
      <c r="K302" s="96"/>
    </row>
    <row r="303" spans="1:11" s="136" customFormat="1" ht="24" customHeight="1">
      <c r="A303" s="135"/>
      <c r="C303" s="96"/>
      <c r="D303" s="96"/>
      <c r="E303" s="96"/>
      <c r="F303" s="96"/>
      <c r="G303" s="96"/>
      <c r="H303" s="96"/>
      <c r="K303" s="96"/>
    </row>
    <row r="304" spans="1:11" s="136" customFormat="1" ht="24" customHeight="1">
      <c r="A304" s="135"/>
      <c r="C304" s="96"/>
      <c r="D304" s="96"/>
      <c r="E304" s="96"/>
      <c r="F304" s="96"/>
      <c r="G304" s="96"/>
      <c r="H304" s="96"/>
      <c r="K304" s="96"/>
    </row>
    <row r="305" spans="1:11" s="136" customFormat="1" ht="24" customHeight="1">
      <c r="A305" s="135"/>
      <c r="C305" s="96"/>
      <c r="D305" s="96"/>
      <c r="E305" s="96"/>
      <c r="F305" s="96"/>
      <c r="G305" s="96"/>
      <c r="H305" s="96"/>
      <c r="K305" s="96"/>
    </row>
    <row r="306" spans="1:11" s="136" customFormat="1" ht="24" customHeight="1">
      <c r="A306" s="135"/>
      <c r="C306" s="96"/>
      <c r="D306" s="96"/>
      <c r="E306" s="96"/>
      <c r="F306" s="96"/>
      <c r="G306" s="96"/>
      <c r="H306" s="96"/>
      <c r="K306" s="96"/>
    </row>
    <row r="307" spans="1:11" s="136" customFormat="1" ht="24" customHeight="1">
      <c r="A307" s="135"/>
      <c r="C307" s="96"/>
      <c r="D307" s="96"/>
      <c r="E307" s="96"/>
      <c r="F307" s="96"/>
      <c r="G307" s="96"/>
      <c r="H307" s="96"/>
      <c r="K307" s="96"/>
    </row>
    <row r="308" spans="1:11" s="136" customFormat="1" ht="24" customHeight="1">
      <c r="A308" s="135"/>
      <c r="C308" s="96"/>
      <c r="D308" s="96"/>
      <c r="E308" s="96"/>
      <c r="F308" s="96"/>
      <c r="G308" s="96"/>
      <c r="H308" s="96"/>
      <c r="K308" s="96"/>
    </row>
    <row r="309" spans="1:11" s="136" customFormat="1" ht="24" customHeight="1">
      <c r="A309" s="135"/>
      <c r="C309" s="96"/>
      <c r="D309" s="96"/>
      <c r="E309" s="96"/>
      <c r="F309" s="96"/>
      <c r="G309" s="96"/>
      <c r="H309" s="96"/>
      <c r="K309" s="96"/>
    </row>
    <row r="310" spans="1:11" s="136" customFormat="1" ht="24" customHeight="1">
      <c r="A310" s="135"/>
      <c r="C310" s="96"/>
      <c r="D310" s="96"/>
      <c r="E310" s="96"/>
      <c r="F310" s="96"/>
      <c r="G310" s="96"/>
      <c r="H310" s="96"/>
      <c r="K310" s="96"/>
    </row>
    <row r="311" spans="1:11" s="136" customFormat="1" ht="24" customHeight="1">
      <c r="A311" s="135"/>
      <c r="C311" s="96"/>
      <c r="D311" s="96"/>
      <c r="E311" s="96"/>
      <c r="F311" s="96"/>
      <c r="G311" s="96"/>
      <c r="H311" s="96"/>
      <c r="K311" s="96"/>
    </row>
    <row r="312" spans="1:11" s="136" customFormat="1" ht="24" customHeight="1">
      <c r="A312" s="135"/>
      <c r="C312" s="96"/>
      <c r="D312" s="96"/>
      <c r="E312" s="96"/>
      <c r="F312" s="96"/>
      <c r="G312" s="96"/>
      <c r="H312" s="96"/>
      <c r="K312" s="96"/>
    </row>
    <row r="313" spans="1:11" s="136" customFormat="1" ht="24" customHeight="1">
      <c r="A313" s="135"/>
      <c r="C313" s="96"/>
      <c r="D313" s="96"/>
      <c r="E313" s="96"/>
      <c r="F313" s="96"/>
      <c r="G313" s="96"/>
      <c r="H313" s="96"/>
      <c r="K313" s="96"/>
    </row>
    <row r="314" spans="1:11" s="136" customFormat="1" ht="24" customHeight="1">
      <c r="A314" s="135"/>
      <c r="C314" s="96"/>
      <c r="D314" s="96"/>
      <c r="E314" s="96"/>
      <c r="F314" s="96"/>
      <c r="G314" s="96"/>
      <c r="H314" s="96"/>
      <c r="K314" s="96"/>
    </row>
    <row r="315" spans="1:11" s="136" customFormat="1" ht="24" customHeight="1">
      <c r="A315" s="135"/>
      <c r="C315" s="96"/>
      <c r="D315" s="96"/>
      <c r="E315" s="96"/>
      <c r="F315" s="96"/>
      <c r="G315" s="96"/>
      <c r="H315" s="96"/>
      <c r="K315" s="96"/>
    </row>
    <row r="316" spans="1:11" s="136" customFormat="1" ht="24" customHeight="1">
      <c r="A316" s="135"/>
      <c r="C316" s="96"/>
      <c r="D316" s="96"/>
      <c r="E316" s="96"/>
      <c r="F316" s="96"/>
      <c r="G316" s="96"/>
      <c r="H316" s="96"/>
      <c r="K316" s="96"/>
    </row>
    <row r="317" spans="1:11" s="136" customFormat="1" ht="24" customHeight="1">
      <c r="A317" s="135"/>
      <c r="C317" s="96"/>
      <c r="D317" s="96"/>
      <c r="E317" s="96"/>
      <c r="F317" s="96"/>
      <c r="G317" s="96"/>
      <c r="H317" s="96"/>
      <c r="K317" s="96"/>
    </row>
    <row r="318" spans="1:11" s="136" customFormat="1" ht="24" customHeight="1">
      <c r="A318" s="135"/>
      <c r="C318" s="96"/>
      <c r="D318" s="96"/>
      <c r="E318" s="96"/>
      <c r="F318" s="96"/>
      <c r="G318" s="96"/>
      <c r="H318" s="96"/>
      <c r="K318" s="96"/>
    </row>
    <row r="319" spans="1:11" s="136" customFormat="1" ht="24" customHeight="1">
      <c r="A319" s="135"/>
      <c r="C319" s="96"/>
      <c r="D319" s="96"/>
      <c r="E319" s="96"/>
      <c r="F319" s="96"/>
      <c r="G319" s="96"/>
      <c r="H319" s="96"/>
      <c r="K319" s="96"/>
    </row>
    <row r="320" spans="1:11" s="136" customFormat="1" ht="24" customHeight="1">
      <c r="A320" s="135"/>
      <c r="C320" s="96"/>
      <c r="D320" s="96"/>
      <c r="E320" s="96"/>
      <c r="F320" s="96"/>
      <c r="G320" s="96"/>
      <c r="H320" s="96"/>
      <c r="K320" s="96"/>
    </row>
    <row r="321" spans="1:11" s="136" customFormat="1" ht="24" customHeight="1">
      <c r="A321" s="135"/>
      <c r="C321" s="96"/>
      <c r="D321" s="96"/>
      <c r="E321" s="96"/>
      <c r="F321" s="96"/>
      <c r="G321" s="96"/>
      <c r="H321" s="96"/>
      <c r="K321" s="96"/>
    </row>
    <row r="322" spans="1:11" s="136" customFormat="1" ht="24" customHeight="1">
      <c r="A322" s="135"/>
      <c r="C322" s="96"/>
      <c r="D322" s="96"/>
      <c r="E322" s="96"/>
      <c r="F322" s="96"/>
      <c r="G322" s="96"/>
      <c r="H322" s="96"/>
      <c r="K322" s="96"/>
    </row>
    <row r="323" spans="1:11" s="136" customFormat="1" ht="24" customHeight="1">
      <c r="A323" s="135"/>
      <c r="C323" s="96"/>
      <c r="D323" s="96"/>
      <c r="E323" s="96"/>
      <c r="F323" s="96"/>
      <c r="G323" s="96"/>
      <c r="H323" s="96"/>
      <c r="K323" s="96"/>
    </row>
    <row r="324" spans="1:11" s="136" customFormat="1" ht="24" customHeight="1">
      <c r="A324" s="135"/>
      <c r="C324" s="96"/>
      <c r="D324" s="96"/>
      <c r="E324" s="96"/>
      <c r="F324" s="96"/>
      <c r="G324" s="96"/>
      <c r="H324" s="96"/>
      <c r="K324" s="96"/>
    </row>
    <row r="325" spans="1:11" s="136" customFormat="1" ht="24" customHeight="1">
      <c r="A325" s="135"/>
      <c r="C325" s="96"/>
      <c r="D325" s="96"/>
      <c r="E325" s="96"/>
      <c r="F325" s="96"/>
      <c r="G325" s="96"/>
      <c r="H325" s="96"/>
      <c r="K325" s="96"/>
    </row>
    <row r="326" spans="1:11" s="136" customFormat="1" ht="24" customHeight="1">
      <c r="A326" s="135"/>
      <c r="C326" s="96"/>
      <c r="D326" s="96"/>
      <c r="E326" s="96"/>
      <c r="F326" s="96"/>
      <c r="G326" s="96"/>
      <c r="H326" s="96"/>
      <c r="K326" s="96"/>
    </row>
    <row r="327" spans="1:11" s="136" customFormat="1" ht="24" customHeight="1">
      <c r="A327" s="135"/>
      <c r="C327" s="96"/>
      <c r="D327" s="96"/>
      <c r="E327" s="96"/>
      <c r="F327" s="96"/>
      <c r="G327" s="96"/>
      <c r="H327" s="96"/>
      <c r="K327" s="96"/>
    </row>
    <row r="328" spans="1:11" s="136" customFormat="1" ht="24" customHeight="1">
      <c r="A328" s="135"/>
      <c r="C328" s="96"/>
      <c r="D328" s="96"/>
      <c r="E328" s="96"/>
      <c r="F328" s="96"/>
      <c r="G328" s="96"/>
      <c r="H328" s="96"/>
      <c r="K328" s="96"/>
    </row>
    <row r="329" spans="1:11" s="136" customFormat="1" ht="24" customHeight="1">
      <c r="A329" s="135"/>
      <c r="C329" s="96"/>
      <c r="D329" s="96"/>
      <c r="E329" s="96"/>
      <c r="F329" s="96"/>
      <c r="G329" s="96"/>
      <c r="H329" s="96"/>
      <c r="K329" s="96"/>
    </row>
    <row r="330" spans="1:11" s="136" customFormat="1" ht="24" customHeight="1">
      <c r="A330" s="135"/>
      <c r="C330" s="96"/>
      <c r="D330" s="96"/>
      <c r="E330" s="96"/>
      <c r="F330" s="96"/>
      <c r="G330" s="96"/>
      <c r="H330" s="96"/>
      <c r="K330" s="96"/>
    </row>
    <row r="331" spans="1:11" s="136" customFormat="1" ht="24" customHeight="1">
      <c r="A331" s="135"/>
      <c r="C331" s="96"/>
      <c r="D331" s="96"/>
      <c r="E331" s="96"/>
      <c r="F331" s="96"/>
      <c r="G331" s="96"/>
      <c r="H331" s="96"/>
      <c r="K331" s="96"/>
    </row>
    <row r="332" spans="1:11" s="136" customFormat="1" ht="24" customHeight="1">
      <c r="A332" s="135"/>
      <c r="C332" s="96"/>
      <c r="D332" s="96"/>
      <c r="E332" s="96"/>
      <c r="F332" s="96"/>
      <c r="G332" s="96"/>
      <c r="H332" s="96"/>
      <c r="K332" s="96"/>
    </row>
    <row r="333" spans="1:11" s="136" customFormat="1" ht="24" customHeight="1">
      <c r="A333" s="135"/>
      <c r="C333" s="96"/>
      <c r="D333" s="96"/>
      <c r="E333" s="96"/>
      <c r="F333" s="96"/>
      <c r="G333" s="96"/>
      <c r="H333" s="96"/>
      <c r="K333" s="96"/>
    </row>
    <row r="334" spans="1:11" s="136" customFormat="1" ht="24" customHeight="1">
      <c r="A334" s="135"/>
      <c r="C334" s="96"/>
      <c r="D334" s="96"/>
      <c r="E334" s="96"/>
      <c r="F334" s="96"/>
      <c r="G334" s="96"/>
      <c r="H334" s="96"/>
      <c r="K334" s="96"/>
    </row>
    <row r="335" spans="1:11" s="136" customFormat="1" ht="24" customHeight="1">
      <c r="A335" s="135"/>
      <c r="C335" s="96"/>
      <c r="D335" s="96"/>
      <c r="E335" s="96"/>
      <c r="F335" s="96"/>
      <c r="G335" s="96"/>
      <c r="H335" s="96"/>
      <c r="K335" s="96"/>
    </row>
    <row r="336" spans="1:11" s="136" customFormat="1" ht="24" customHeight="1">
      <c r="A336" s="135"/>
      <c r="C336" s="96"/>
      <c r="D336" s="96"/>
      <c r="E336" s="96"/>
      <c r="F336" s="96"/>
      <c r="G336" s="96"/>
      <c r="H336" s="96"/>
      <c r="K336" s="96"/>
    </row>
    <row r="337" spans="1:11" s="136" customFormat="1" ht="24" customHeight="1">
      <c r="A337" s="135"/>
      <c r="C337" s="96"/>
      <c r="D337" s="96"/>
      <c r="E337" s="96"/>
      <c r="F337" s="96"/>
      <c r="G337" s="96"/>
      <c r="H337" s="96"/>
      <c r="K337" s="96"/>
    </row>
    <row r="338" spans="1:11" s="136" customFormat="1" ht="24" customHeight="1">
      <c r="A338" s="135"/>
      <c r="C338" s="96"/>
      <c r="D338" s="96"/>
      <c r="E338" s="96"/>
      <c r="F338" s="96"/>
      <c r="G338" s="96"/>
      <c r="H338" s="96"/>
      <c r="K338" s="96"/>
    </row>
    <row r="339" spans="1:11" s="136" customFormat="1" ht="24" customHeight="1">
      <c r="A339" s="135"/>
      <c r="C339" s="96"/>
      <c r="D339" s="96"/>
      <c r="E339" s="96"/>
      <c r="F339" s="96"/>
      <c r="G339" s="96"/>
      <c r="H339" s="96"/>
      <c r="K339" s="96"/>
    </row>
    <row r="340" spans="1:11" s="136" customFormat="1" ht="24" customHeight="1">
      <c r="A340" s="135"/>
      <c r="C340" s="96"/>
      <c r="D340" s="96"/>
      <c r="E340" s="96"/>
      <c r="F340" s="96"/>
      <c r="G340" s="96"/>
      <c r="H340" s="96"/>
      <c r="K340" s="96"/>
    </row>
    <row r="341" spans="1:11" s="136" customFormat="1" ht="24" customHeight="1">
      <c r="A341" s="135"/>
      <c r="C341" s="96"/>
      <c r="D341" s="96"/>
      <c r="E341" s="96"/>
      <c r="F341" s="96"/>
      <c r="G341" s="96"/>
      <c r="H341" s="96"/>
      <c r="K341" s="96"/>
    </row>
    <row r="342" spans="1:11" s="136" customFormat="1" ht="24" customHeight="1">
      <c r="A342" s="135"/>
      <c r="C342" s="96"/>
      <c r="D342" s="96"/>
      <c r="E342" s="96"/>
      <c r="F342" s="96"/>
      <c r="G342" s="96"/>
      <c r="H342" s="96"/>
      <c r="K342" s="96"/>
    </row>
    <row r="343" spans="1:11" s="136" customFormat="1" ht="24" customHeight="1">
      <c r="A343" s="135"/>
      <c r="C343" s="96"/>
      <c r="D343" s="96"/>
      <c r="E343" s="96"/>
      <c r="F343" s="96"/>
      <c r="G343" s="96"/>
      <c r="H343" s="96"/>
      <c r="K343" s="96"/>
    </row>
    <row r="344" spans="1:11" s="136" customFormat="1" ht="24" customHeight="1">
      <c r="A344" s="135"/>
      <c r="C344" s="96"/>
      <c r="D344" s="96"/>
      <c r="E344" s="96"/>
      <c r="F344" s="96"/>
      <c r="G344" s="96"/>
      <c r="H344" s="96"/>
      <c r="K344" s="96"/>
    </row>
    <row r="345" spans="1:11" s="136" customFormat="1" ht="24" customHeight="1">
      <c r="A345" s="135"/>
      <c r="C345" s="96"/>
      <c r="D345" s="96"/>
      <c r="E345" s="96"/>
      <c r="F345" s="96"/>
      <c r="G345" s="96"/>
      <c r="H345" s="96"/>
      <c r="K345" s="96"/>
    </row>
    <row r="346" spans="1:11" s="136" customFormat="1" ht="24" customHeight="1">
      <c r="A346" s="135"/>
      <c r="C346" s="96"/>
      <c r="D346" s="96"/>
      <c r="E346" s="96"/>
      <c r="F346" s="96"/>
      <c r="G346" s="96"/>
      <c r="H346" s="96"/>
      <c r="K346" s="96"/>
    </row>
    <row r="347" spans="1:11" s="136" customFormat="1" ht="24" customHeight="1">
      <c r="A347" s="135"/>
      <c r="C347" s="96"/>
      <c r="D347" s="96"/>
      <c r="E347" s="96"/>
      <c r="F347" s="96"/>
      <c r="G347" s="96"/>
      <c r="H347" s="96"/>
      <c r="K347" s="96"/>
    </row>
    <row r="348" spans="1:11" s="136" customFormat="1" ht="24" customHeight="1">
      <c r="A348" s="135"/>
      <c r="C348" s="96"/>
      <c r="D348" s="96"/>
      <c r="E348" s="96"/>
      <c r="F348" s="96"/>
      <c r="G348" s="96"/>
      <c r="H348" s="96"/>
      <c r="K348" s="96"/>
    </row>
    <row r="349" spans="1:11" s="136" customFormat="1" ht="24" customHeight="1">
      <c r="A349" s="135"/>
      <c r="C349" s="96"/>
      <c r="D349" s="96"/>
      <c r="E349" s="96"/>
      <c r="F349" s="96"/>
      <c r="G349" s="96"/>
      <c r="H349" s="96"/>
      <c r="K349" s="96"/>
    </row>
    <row r="350" spans="1:11" s="136" customFormat="1" ht="24" customHeight="1">
      <c r="A350" s="135"/>
      <c r="C350" s="96"/>
      <c r="D350" s="96"/>
      <c r="E350" s="96"/>
      <c r="F350" s="96"/>
      <c r="G350" s="96"/>
      <c r="H350" s="96"/>
      <c r="K350" s="96"/>
    </row>
    <row r="351" spans="1:11" s="136" customFormat="1" ht="24" customHeight="1">
      <c r="A351" s="135"/>
      <c r="C351" s="96"/>
      <c r="D351" s="96"/>
      <c r="E351" s="96"/>
      <c r="F351" s="96"/>
      <c r="G351" s="96"/>
      <c r="H351" s="96"/>
      <c r="K351" s="96"/>
    </row>
    <row r="352" spans="1:11" s="136" customFormat="1" ht="24" customHeight="1">
      <c r="A352" s="135"/>
      <c r="C352" s="96"/>
      <c r="D352" s="96"/>
      <c r="E352" s="96"/>
      <c r="F352" s="96"/>
      <c r="G352" s="96"/>
      <c r="H352" s="96"/>
      <c r="K352" s="96"/>
    </row>
    <row r="353" spans="1:11" s="136" customFormat="1" ht="24" customHeight="1">
      <c r="A353" s="135"/>
      <c r="C353" s="96"/>
      <c r="D353" s="96"/>
      <c r="E353" s="96"/>
      <c r="F353" s="96"/>
      <c r="G353" s="96"/>
      <c r="H353" s="96"/>
      <c r="K353" s="96"/>
    </row>
    <row r="354" spans="1:11" s="136" customFormat="1" ht="24" customHeight="1">
      <c r="A354" s="135"/>
      <c r="C354" s="96"/>
      <c r="D354" s="96"/>
      <c r="E354" s="96"/>
      <c r="F354" s="96"/>
      <c r="G354" s="96"/>
      <c r="H354" s="96"/>
      <c r="K354" s="96"/>
    </row>
    <row r="355" spans="1:11" s="136" customFormat="1" ht="24" customHeight="1">
      <c r="A355" s="135"/>
      <c r="C355" s="96"/>
      <c r="D355" s="96"/>
      <c r="E355" s="96"/>
      <c r="F355" s="96"/>
      <c r="G355" s="96"/>
      <c r="H355" s="96"/>
      <c r="K355" s="96"/>
    </row>
    <row r="356" spans="1:11" s="136" customFormat="1" ht="24" customHeight="1">
      <c r="A356" s="135"/>
      <c r="C356" s="96"/>
      <c r="D356" s="96"/>
      <c r="E356" s="96"/>
      <c r="F356" s="96"/>
      <c r="G356" s="96"/>
      <c r="H356" s="96"/>
      <c r="K356" s="96"/>
    </row>
    <row r="357" spans="1:11" s="136" customFormat="1" ht="24" customHeight="1">
      <c r="A357" s="135"/>
      <c r="C357" s="96"/>
      <c r="D357" s="96"/>
      <c r="E357" s="96"/>
      <c r="F357" s="96"/>
      <c r="G357" s="96"/>
      <c r="H357" s="96"/>
      <c r="K357" s="96"/>
    </row>
    <row r="358" spans="1:11" s="136" customFormat="1" ht="24" customHeight="1">
      <c r="A358" s="135"/>
      <c r="C358" s="96"/>
      <c r="D358" s="96"/>
      <c r="E358" s="96"/>
      <c r="F358" s="96"/>
      <c r="G358" s="96"/>
      <c r="H358" s="96"/>
      <c r="K358" s="96"/>
    </row>
    <row r="359" spans="1:11" s="136" customFormat="1" ht="24" customHeight="1">
      <c r="A359" s="135"/>
      <c r="C359" s="96"/>
      <c r="D359" s="96"/>
      <c r="E359" s="96"/>
      <c r="F359" s="96"/>
      <c r="G359" s="96"/>
      <c r="H359" s="96"/>
      <c r="K359" s="96"/>
    </row>
    <row r="360" spans="1:11" s="136" customFormat="1" ht="24" customHeight="1">
      <c r="A360" s="135"/>
      <c r="C360" s="96"/>
      <c r="D360" s="96"/>
      <c r="E360" s="96"/>
      <c r="F360" s="96"/>
      <c r="G360" s="96"/>
      <c r="H360" s="96"/>
      <c r="K360" s="96"/>
    </row>
    <row r="361" spans="1:11" s="136" customFormat="1" ht="24" customHeight="1">
      <c r="A361" s="135"/>
      <c r="C361" s="96"/>
      <c r="D361" s="96"/>
      <c r="E361" s="96"/>
      <c r="F361" s="96"/>
      <c r="G361" s="96"/>
      <c r="H361" s="96"/>
      <c r="K361" s="96"/>
    </row>
    <row r="362" spans="1:11" s="136" customFormat="1" ht="24" customHeight="1">
      <c r="A362" s="135"/>
      <c r="C362" s="96"/>
      <c r="D362" s="96"/>
      <c r="E362" s="96"/>
      <c r="F362" s="96"/>
      <c r="G362" s="96"/>
      <c r="H362" s="96"/>
      <c r="K362" s="96"/>
    </row>
    <row r="363" spans="1:11" s="136" customFormat="1" ht="24" customHeight="1">
      <c r="A363" s="135"/>
      <c r="C363" s="96"/>
      <c r="D363" s="96"/>
      <c r="E363" s="96"/>
      <c r="F363" s="96"/>
      <c r="G363" s="96"/>
      <c r="H363" s="96"/>
      <c r="K363" s="96"/>
    </row>
    <row r="364" spans="1:11" s="136" customFormat="1" ht="24" customHeight="1">
      <c r="A364" s="135"/>
      <c r="C364" s="96"/>
      <c r="D364" s="96"/>
      <c r="E364" s="96"/>
      <c r="F364" s="96"/>
      <c r="G364" s="96"/>
      <c r="H364" s="96"/>
      <c r="K364" s="96"/>
    </row>
    <row r="365" spans="1:11" s="136" customFormat="1" ht="24" customHeight="1">
      <c r="A365" s="135"/>
      <c r="C365" s="96"/>
      <c r="D365" s="96"/>
      <c r="E365" s="96"/>
      <c r="F365" s="96"/>
      <c r="G365" s="96"/>
      <c r="H365" s="96"/>
      <c r="K365" s="96"/>
    </row>
    <row r="366" spans="1:11" s="136" customFormat="1" ht="24" customHeight="1">
      <c r="A366" s="135"/>
      <c r="C366" s="96"/>
      <c r="D366" s="96"/>
      <c r="E366" s="96"/>
      <c r="F366" s="96"/>
      <c r="G366" s="96"/>
      <c r="H366" s="96"/>
      <c r="K366" s="96"/>
    </row>
    <row r="367" spans="1:11" s="136" customFormat="1" ht="24" customHeight="1">
      <c r="A367" s="135"/>
      <c r="C367" s="96"/>
      <c r="D367" s="96"/>
      <c r="E367" s="96"/>
      <c r="F367" s="96"/>
      <c r="G367" s="96"/>
      <c r="H367" s="96"/>
      <c r="K367" s="96"/>
    </row>
    <row r="368" spans="1:11" s="136" customFormat="1" ht="24" customHeight="1">
      <c r="A368" s="135"/>
      <c r="C368" s="96"/>
      <c r="D368" s="96"/>
      <c r="E368" s="96"/>
      <c r="F368" s="96"/>
      <c r="G368" s="96"/>
      <c r="H368" s="96"/>
      <c r="K368" s="96"/>
    </row>
    <row r="369" spans="1:11" s="136" customFormat="1" ht="24" customHeight="1">
      <c r="A369" s="135"/>
      <c r="C369" s="96"/>
      <c r="D369" s="96"/>
      <c r="E369" s="96"/>
      <c r="F369" s="96"/>
      <c r="G369" s="96"/>
      <c r="H369" s="96"/>
      <c r="K369" s="96"/>
    </row>
    <row r="370" spans="1:11" s="136" customFormat="1" ht="24" customHeight="1">
      <c r="A370" s="135"/>
      <c r="C370" s="96"/>
      <c r="D370" s="96"/>
      <c r="E370" s="96"/>
      <c r="F370" s="96"/>
      <c r="G370" s="96"/>
      <c r="H370" s="96"/>
      <c r="K370" s="96"/>
    </row>
    <row r="371" spans="1:11" s="136" customFormat="1" ht="24" customHeight="1">
      <c r="A371" s="135"/>
      <c r="C371" s="96"/>
      <c r="D371" s="96"/>
      <c r="E371" s="96"/>
      <c r="F371" s="96"/>
      <c r="G371" s="96"/>
      <c r="H371" s="96"/>
      <c r="K371" s="96"/>
    </row>
    <row r="372" spans="1:11" s="136" customFormat="1" ht="24" customHeight="1">
      <c r="A372" s="135"/>
      <c r="C372" s="96"/>
      <c r="D372" s="96"/>
      <c r="E372" s="96"/>
      <c r="F372" s="96"/>
      <c r="G372" s="96"/>
      <c r="H372" s="96"/>
      <c r="K372" s="96"/>
    </row>
    <row r="373" spans="1:11" s="136" customFormat="1" ht="24" customHeight="1">
      <c r="A373" s="135"/>
      <c r="C373" s="96"/>
      <c r="D373" s="96"/>
      <c r="E373" s="96"/>
      <c r="F373" s="96"/>
      <c r="G373" s="96"/>
      <c r="H373" s="96"/>
      <c r="K373" s="96"/>
    </row>
    <row r="374" spans="1:11" s="136" customFormat="1" ht="24" customHeight="1">
      <c r="A374" s="135"/>
      <c r="C374" s="96"/>
      <c r="D374" s="96"/>
      <c r="E374" s="96"/>
      <c r="F374" s="96"/>
      <c r="G374" s="96"/>
      <c r="H374" s="96"/>
      <c r="K374" s="96"/>
    </row>
    <row r="375" spans="1:11" s="136" customFormat="1" ht="24" customHeight="1">
      <c r="A375" s="135"/>
      <c r="C375" s="96"/>
      <c r="D375" s="96"/>
      <c r="E375" s="96"/>
      <c r="F375" s="96"/>
      <c r="G375" s="96"/>
      <c r="H375" s="96"/>
      <c r="K375" s="96"/>
    </row>
    <row r="376" spans="1:11" s="136" customFormat="1" ht="24" customHeight="1">
      <c r="A376" s="135"/>
      <c r="C376" s="96"/>
      <c r="D376" s="96"/>
      <c r="E376" s="96"/>
      <c r="F376" s="96"/>
      <c r="G376" s="96"/>
      <c r="H376" s="96"/>
      <c r="K376" s="96"/>
    </row>
    <row r="377" spans="1:11" s="136" customFormat="1" ht="24" customHeight="1">
      <c r="A377" s="135"/>
      <c r="C377" s="96"/>
      <c r="D377" s="96"/>
      <c r="E377" s="96"/>
      <c r="F377" s="96"/>
      <c r="G377" s="96"/>
      <c r="H377" s="96"/>
      <c r="K377" s="96"/>
    </row>
    <row r="378" spans="1:11" s="136" customFormat="1" ht="24" customHeight="1">
      <c r="A378" s="135"/>
      <c r="C378" s="96"/>
      <c r="D378" s="96"/>
      <c r="E378" s="96"/>
      <c r="F378" s="96"/>
      <c r="G378" s="96"/>
      <c r="H378" s="96"/>
      <c r="K378" s="96"/>
    </row>
    <row r="379" spans="1:11" s="136" customFormat="1" ht="24" customHeight="1">
      <c r="A379" s="135"/>
      <c r="C379" s="96"/>
      <c r="D379" s="96"/>
      <c r="E379" s="96"/>
      <c r="F379" s="96"/>
      <c r="G379" s="96"/>
      <c r="H379" s="96"/>
      <c r="K379" s="96"/>
    </row>
    <row r="380" spans="1:11" s="136" customFormat="1" ht="24" customHeight="1">
      <c r="A380" s="135"/>
      <c r="C380" s="96"/>
      <c r="D380" s="96"/>
      <c r="E380" s="96"/>
      <c r="F380" s="96"/>
      <c r="G380" s="96"/>
      <c r="H380" s="96"/>
      <c r="K380" s="96"/>
    </row>
    <row r="381" spans="1:11" s="136" customFormat="1" ht="24" customHeight="1">
      <c r="A381" s="135"/>
      <c r="C381" s="96"/>
      <c r="D381" s="96"/>
      <c r="E381" s="96"/>
      <c r="F381" s="96"/>
      <c r="G381" s="96"/>
      <c r="H381" s="96"/>
      <c r="K381" s="96"/>
    </row>
    <row r="382" spans="1:11" s="136" customFormat="1" ht="24" customHeight="1">
      <c r="A382" s="135"/>
      <c r="C382" s="96"/>
      <c r="D382" s="96"/>
      <c r="E382" s="96"/>
      <c r="F382" s="96"/>
      <c r="G382" s="96"/>
      <c r="H382" s="96"/>
      <c r="K382" s="96"/>
    </row>
    <row r="383" spans="1:11" s="136" customFormat="1" ht="24" customHeight="1">
      <c r="A383" s="135"/>
      <c r="C383" s="96"/>
      <c r="D383" s="96"/>
      <c r="E383" s="96"/>
      <c r="F383" s="96"/>
      <c r="G383" s="96"/>
      <c r="H383" s="96"/>
      <c r="K383" s="96"/>
    </row>
    <row r="384" spans="1:11" s="136" customFormat="1" ht="24" customHeight="1">
      <c r="A384" s="135"/>
      <c r="C384" s="96"/>
      <c r="D384" s="96"/>
      <c r="E384" s="96"/>
      <c r="F384" s="96"/>
      <c r="G384" s="96"/>
      <c r="H384" s="96"/>
      <c r="K384" s="96"/>
    </row>
    <row r="385" spans="1:11" s="136" customFormat="1" ht="24" customHeight="1">
      <c r="A385" s="135"/>
      <c r="C385" s="96"/>
      <c r="D385" s="96"/>
      <c r="E385" s="96"/>
      <c r="F385" s="96"/>
      <c r="G385" s="96"/>
      <c r="H385" s="96"/>
      <c r="K385" s="96"/>
    </row>
    <row r="386" spans="1:11" s="136" customFormat="1" ht="24" customHeight="1">
      <c r="A386" s="135"/>
      <c r="C386" s="96"/>
      <c r="D386" s="96"/>
      <c r="E386" s="96"/>
      <c r="F386" s="96"/>
      <c r="G386" s="96"/>
      <c r="H386" s="96"/>
      <c r="K386" s="96"/>
    </row>
    <row r="387" spans="1:11" s="136" customFormat="1" ht="24" customHeight="1">
      <c r="A387" s="135"/>
      <c r="C387" s="96"/>
      <c r="D387" s="96"/>
      <c r="E387" s="96"/>
      <c r="F387" s="96"/>
      <c r="G387" s="96"/>
      <c r="H387" s="96"/>
      <c r="K387" s="96"/>
    </row>
    <row r="388" spans="1:11" s="136" customFormat="1" ht="24" customHeight="1">
      <c r="A388" s="135"/>
      <c r="C388" s="96"/>
      <c r="D388" s="96"/>
      <c r="E388" s="96"/>
      <c r="F388" s="96"/>
      <c r="G388" s="96"/>
      <c r="H388" s="96"/>
      <c r="K388" s="96"/>
    </row>
    <row r="389" spans="1:11" s="136" customFormat="1" ht="24" customHeight="1">
      <c r="A389" s="135"/>
      <c r="C389" s="96"/>
      <c r="D389" s="96"/>
      <c r="E389" s="96"/>
      <c r="F389" s="96"/>
      <c r="G389" s="96"/>
      <c r="H389" s="96"/>
      <c r="K389" s="96"/>
    </row>
    <row r="390" spans="1:11" s="136" customFormat="1" ht="24" customHeight="1">
      <c r="A390" s="135"/>
      <c r="C390" s="96"/>
      <c r="D390" s="96"/>
      <c r="E390" s="96"/>
      <c r="F390" s="96"/>
      <c r="G390" s="96"/>
      <c r="H390" s="96"/>
      <c r="K390" s="96"/>
    </row>
    <row r="391" spans="1:11" s="136" customFormat="1" ht="24" customHeight="1">
      <c r="A391" s="135"/>
      <c r="C391" s="96"/>
      <c r="D391" s="96"/>
      <c r="E391" s="96"/>
      <c r="F391" s="96"/>
      <c r="G391" s="96"/>
      <c r="H391" s="96"/>
      <c r="K391" s="96"/>
    </row>
    <row r="392" spans="1:11" s="136" customFormat="1" ht="24" customHeight="1">
      <c r="A392" s="135"/>
      <c r="C392" s="96"/>
      <c r="D392" s="96"/>
      <c r="E392" s="96"/>
      <c r="F392" s="96"/>
      <c r="G392" s="96"/>
      <c r="H392" s="96"/>
      <c r="K392" s="96"/>
    </row>
    <row r="393" spans="1:11" s="136" customFormat="1" ht="24" customHeight="1">
      <c r="A393" s="135"/>
      <c r="C393" s="96"/>
      <c r="D393" s="96"/>
      <c r="E393" s="96"/>
      <c r="F393" s="96"/>
      <c r="G393" s="96"/>
      <c r="H393" s="96"/>
      <c r="K393" s="96"/>
    </row>
    <row r="394" spans="1:11" s="136" customFormat="1" ht="24" customHeight="1">
      <c r="A394" s="135"/>
      <c r="C394" s="96"/>
      <c r="D394" s="96"/>
      <c r="E394" s="96"/>
      <c r="F394" s="96"/>
      <c r="G394" s="96"/>
      <c r="H394" s="96"/>
      <c r="K394" s="96"/>
    </row>
    <row r="395" spans="1:11" s="136" customFormat="1" ht="24" customHeight="1">
      <c r="A395" s="135"/>
      <c r="C395" s="96"/>
      <c r="D395" s="96"/>
      <c r="E395" s="96"/>
      <c r="F395" s="96"/>
      <c r="G395" s="96"/>
      <c r="H395" s="96"/>
      <c r="K395" s="96"/>
    </row>
    <row r="396" spans="1:11" s="136" customFormat="1" ht="24" customHeight="1">
      <c r="A396" s="135"/>
      <c r="C396" s="96"/>
      <c r="D396" s="96"/>
      <c r="E396" s="96"/>
      <c r="F396" s="96"/>
      <c r="G396" s="96"/>
      <c r="H396" s="96"/>
      <c r="K396" s="96"/>
    </row>
    <row r="397" spans="1:11" s="136" customFormat="1" ht="24" customHeight="1">
      <c r="A397" s="135"/>
      <c r="C397" s="96"/>
      <c r="D397" s="96"/>
      <c r="E397" s="96"/>
      <c r="F397" s="96"/>
      <c r="G397" s="96"/>
      <c r="H397" s="96"/>
      <c r="K397" s="96"/>
    </row>
    <row r="398" spans="1:11" s="136" customFormat="1" ht="24" customHeight="1">
      <c r="A398" s="135"/>
      <c r="C398" s="96"/>
      <c r="D398" s="96"/>
      <c r="E398" s="96"/>
      <c r="F398" s="96"/>
      <c r="G398" s="96"/>
      <c r="H398" s="96"/>
      <c r="K398" s="96"/>
    </row>
    <row r="399" spans="1:11" s="136" customFormat="1" ht="24" customHeight="1">
      <c r="A399" s="135"/>
      <c r="C399" s="96"/>
      <c r="D399" s="96"/>
      <c r="E399" s="96"/>
      <c r="F399" s="96"/>
      <c r="G399" s="96"/>
      <c r="H399" s="96"/>
      <c r="K399" s="96"/>
    </row>
    <row r="400" spans="1:11" s="136" customFormat="1" ht="24" customHeight="1">
      <c r="A400" s="135"/>
      <c r="C400" s="96"/>
      <c r="D400" s="96"/>
      <c r="E400" s="96"/>
      <c r="F400" s="96"/>
      <c r="G400" s="96"/>
      <c r="H400" s="96"/>
      <c r="K400" s="96"/>
    </row>
    <row r="401" spans="1:11" s="136" customFormat="1" ht="24" customHeight="1">
      <c r="A401" s="135"/>
      <c r="C401" s="96"/>
      <c r="D401" s="96"/>
      <c r="E401" s="96"/>
      <c r="F401" s="96"/>
      <c r="G401" s="96"/>
      <c r="H401" s="96"/>
      <c r="K401" s="96"/>
    </row>
    <row r="402" spans="1:11" s="136" customFormat="1" ht="24" customHeight="1">
      <c r="A402" s="135"/>
      <c r="C402" s="96"/>
      <c r="D402" s="96"/>
      <c r="E402" s="96"/>
      <c r="F402" s="96"/>
      <c r="G402" s="96"/>
      <c r="H402" s="96"/>
      <c r="K402" s="96"/>
    </row>
    <row r="403" spans="1:11" s="136" customFormat="1" ht="24" customHeight="1">
      <c r="A403" s="135"/>
      <c r="C403" s="96"/>
      <c r="D403" s="96"/>
      <c r="E403" s="96"/>
      <c r="F403" s="96"/>
      <c r="G403" s="96"/>
      <c r="H403" s="96"/>
      <c r="K403" s="96"/>
    </row>
    <row r="404" spans="1:11" s="136" customFormat="1" ht="24" customHeight="1">
      <c r="A404" s="135"/>
      <c r="C404" s="96"/>
      <c r="D404" s="96"/>
      <c r="E404" s="96"/>
      <c r="F404" s="96"/>
      <c r="G404" s="96"/>
      <c r="H404" s="96"/>
      <c r="K404" s="96"/>
    </row>
    <row r="405" spans="1:11" s="136" customFormat="1" ht="24" customHeight="1">
      <c r="A405" s="135"/>
      <c r="C405" s="96"/>
      <c r="D405" s="96"/>
      <c r="E405" s="96"/>
      <c r="F405" s="96"/>
      <c r="G405" s="96"/>
      <c r="H405" s="96"/>
      <c r="K405" s="96"/>
    </row>
    <row r="406" spans="1:11" s="136" customFormat="1" ht="24" customHeight="1">
      <c r="A406" s="135"/>
      <c r="C406" s="96"/>
      <c r="D406" s="96"/>
      <c r="E406" s="96"/>
      <c r="F406" s="96"/>
      <c r="G406" s="96"/>
      <c r="H406" s="96"/>
      <c r="K406" s="96"/>
    </row>
    <row r="407" spans="1:11" s="136" customFormat="1" ht="24" customHeight="1">
      <c r="A407" s="135"/>
      <c r="C407" s="96"/>
      <c r="D407" s="96"/>
      <c r="E407" s="96"/>
      <c r="F407" s="96"/>
      <c r="G407" s="96"/>
      <c r="H407" s="96"/>
      <c r="K407" s="96"/>
    </row>
    <row r="408" spans="1:11" s="136" customFormat="1" ht="24" customHeight="1">
      <c r="A408" s="135"/>
      <c r="C408" s="96"/>
      <c r="D408" s="96"/>
      <c r="E408" s="96"/>
      <c r="F408" s="96"/>
      <c r="G408" s="96"/>
      <c r="H408" s="96"/>
      <c r="K408" s="96"/>
    </row>
    <row r="409" spans="1:11" s="136" customFormat="1" ht="24" customHeight="1">
      <c r="A409" s="135"/>
      <c r="C409" s="96"/>
      <c r="D409" s="96"/>
      <c r="E409" s="96"/>
      <c r="F409" s="96"/>
      <c r="G409" s="96"/>
      <c r="H409" s="96"/>
      <c r="K409" s="96"/>
    </row>
    <row r="410" spans="1:11" s="136" customFormat="1" ht="24" customHeight="1">
      <c r="A410" s="135"/>
      <c r="C410" s="96"/>
      <c r="D410" s="96"/>
      <c r="E410" s="96"/>
      <c r="F410" s="96"/>
      <c r="G410" s="96"/>
      <c r="H410" s="96"/>
      <c r="K410" s="96"/>
    </row>
    <row r="411" spans="1:11" s="136" customFormat="1" ht="24" customHeight="1">
      <c r="A411" s="135"/>
      <c r="C411" s="96"/>
      <c r="D411" s="96"/>
      <c r="E411" s="96"/>
      <c r="F411" s="96"/>
      <c r="G411" s="96"/>
      <c r="H411" s="96"/>
      <c r="K411" s="96"/>
    </row>
    <row r="412" spans="1:11" s="136" customFormat="1" ht="24" customHeight="1">
      <c r="A412" s="135"/>
      <c r="C412" s="96"/>
      <c r="D412" s="96"/>
      <c r="E412" s="96"/>
      <c r="F412" s="96"/>
      <c r="G412" s="96"/>
      <c r="H412" s="96"/>
      <c r="K412" s="96"/>
    </row>
    <row r="413" spans="1:11" s="136" customFormat="1" ht="24" customHeight="1">
      <c r="A413" s="135"/>
      <c r="C413" s="96"/>
      <c r="D413" s="96"/>
      <c r="E413" s="96"/>
      <c r="F413" s="96"/>
      <c r="G413" s="96"/>
      <c r="H413" s="96"/>
      <c r="K413" s="96"/>
    </row>
    <row r="414" spans="1:11" s="136" customFormat="1" ht="24" customHeight="1">
      <c r="A414" s="135"/>
      <c r="C414" s="96"/>
      <c r="D414" s="96"/>
      <c r="E414" s="96"/>
      <c r="F414" s="96"/>
      <c r="G414" s="96"/>
      <c r="H414" s="96"/>
      <c r="K414" s="96"/>
    </row>
    <row r="415" spans="1:11" s="136" customFormat="1" ht="24" customHeight="1">
      <c r="A415" s="135"/>
      <c r="C415" s="96"/>
      <c r="D415" s="96"/>
      <c r="E415" s="96"/>
      <c r="F415" s="96"/>
      <c r="G415" s="96"/>
      <c r="H415" s="96"/>
      <c r="K415" s="96"/>
    </row>
    <row r="416" spans="1:11" s="136" customFormat="1" ht="24" customHeight="1">
      <c r="A416" s="135"/>
      <c r="C416" s="96"/>
      <c r="D416" s="96"/>
      <c r="E416" s="96"/>
      <c r="F416" s="96"/>
      <c r="G416" s="96"/>
      <c r="H416" s="96"/>
      <c r="K416" s="96"/>
    </row>
    <row r="417" spans="1:11" s="136" customFormat="1" ht="24" customHeight="1">
      <c r="A417" s="135"/>
      <c r="C417" s="96"/>
      <c r="D417" s="96"/>
      <c r="E417" s="96"/>
      <c r="F417" s="96"/>
      <c r="G417" s="96"/>
      <c r="H417" s="96"/>
      <c r="K417" s="96"/>
    </row>
    <row r="418" spans="1:11" s="136" customFormat="1" ht="24" customHeight="1">
      <c r="A418" s="135"/>
      <c r="C418" s="96"/>
      <c r="D418" s="96"/>
      <c r="E418" s="96"/>
      <c r="F418" s="96"/>
      <c r="G418" s="96"/>
      <c r="H418" s="96"/>
      <c r="K418" s="96"/>
    </row>
    <row r="419" spans="1:11" s="136" customFormat="1" ht="24" customHeight="1">
      <c r="A419" s="135"/>
      <c r="C419" s="96"/>
      <c r="D419" s="96"/>
      <c r="E419" s="96"/>
      <c r="F419" s="96"/>
      <c r="G419" s="96"/>
      <c r="H419" s="96"/>
      <c r="K419" s="96"/>
    </row>
    <row r="420" spans="1:11" s="136" customFormat="1" ht="24" customHeight="1">
      <c r="A420" s="135"/>
      <c r="C420" s="96"/>
      <c r="D420" s="96"/>
      <c r="E420" s="96"/>
      <c r="F420" s="96"/>
      <c r="G420" s="96"/>
      <c r="H420" s="96"/>
      <c r="K420" s="96"/>
    </row>
    <row r="421" spans="1:11" s="136" customFormat="1" ht="24" customHeight="1">
      <c r="A421" s="135"/>
      <c r="C421" s="96"/>
      <c r="D421" s="96"/>
      <c r="E421" s="96"/>
      <c r="F421" s="96"/>
      <c r="G421" s="96"/>
      <c r="H421" s="96"/>
      <c r="K421" s="96"/>
    </row>
    <row r="422" spans="1:11" s="136" customFormat="1" ht="24" customHeight="1">
      <c r="A422" s="135"/>
      <c r="C422" s="96"/>
      <c r="D422" s="96"/>
      <c r="E422" s="96"/>
      <c r="F422" s="96"/>
      <c r="G422" s="96"/>
      <c r="H422" s="96"/>
      <c r="K422" s="96"/>
    </row>
    <row r="423" spans="1:11" s="136" customFormat="1" ht="24" customHeight="1">
      <c r="A423" s="135"/>
      <c r="C423" s="96"/>
      <c r="D423" s="96"/>
      <c r="E423" s="96"/>
      <c r="F423" s="96"/>
      <c r="G423" s="96"/>
      <c r="H423" s="96"/>
      <c r="K423" s="96"/>
    </row>
    <row r="424" spans="1:11" s="136" customFormat="1" ht="24" customHeight="1">
      <c r="A424" s="135"/>
      <c r="C424" s="96"/>
      <c r="D424" s="96"/>
      <c r="E424" s="96"/>
      <c r="F424" s="96"/>
      <c r="G424" s="96"/>
      <c r="H424" s="96"/>
      <c r="K424" s="96"/>
    </row>
    <row r="425" spans="1:11" s="136" customFormat="1" ht="24" customHeight="1">
      <c r="A425" s="135"/>
      <c r="C425" s="96"/>
      <c r="D425" s="96"/>
      <c r="E425" s="96"/>
      <c r="F425" s="96"/>
      <c r="G425" s="96"/>
      <c r="H425" s="96"/>
      <c r="K425" s="96"/>
    </row>
    <row r="426" spans="1:11" s="136" customFormat="1" ht="24" customHeight="1">
      <c r="A426" s="135"/>
      <c r="C426" s="96"/>
      <c r="D426" s="96"/>
      <c r="E426" s="96"/>
      <c r="F426" s="96"/>
      <c r="G426" s="96"/>
      <c r="H426" s="96"/>
      <c r="K426" s="96"/>
    </row>
    <row r="427" spans="1:11" s="136" customFormat="1" ht="24" customHeight="1">
      <c r="A427" s="135"/>
      <c r="C427" s="96"/>
      <c r="D427" s="96"/>
      <c r="E427" s="96"/>
      <c r="F427" s="96"/>
      <c r="G427" s="96"/>
      <c r="H427" s="96"/>
      <c r="K427" s="96"/>
    </row>
    <row r="428" spans="1:11" s="136" customFormat="1" ht="24" customHeight="1">
      <c r="A428" s="135"/>
      <c r="C428" s="96"/>
      <c r="D428" s="96"/>
      <c r="E428" s="96"/>
      <c r="F428" s="96"/>
      <c r="G428" s="96"/>
      <c r="H428" s="96"/>
      <c r="K428" s="96"/>
    </row>
    <row r="429" spans="1:11" s="136" customFormat="1" ht="24" customHeight="1">
      <c r="A429" s="135"/>
      <c r="C429" s="96"/>
      <c r="D429" s="96"/>
      <c r="E429" s="96"/>
      <c r="F429" s="96"/>
      <c r="G429" s="96"/>
      <c r="H429" s="96"/>
      <c r="K429" s="96"/>
    </row>
    <row r="430" spans="1:11" s="136" customFormat="1" ht="24" customHeight="1">
      <c r="A430" s="135"/>
      <c r="C430" s="96"/>
      <c r="D430" s="96"/>
      <c r="E430" s="96"/>
      <c r="F430" s="96"/>
      <c r="G430" s="96"/>
      <c r="H430" s="96"/>
      <c r="K430" s="96"/>
    </row>
    <row r="431" spans="1:11" s="136" customFormat="1" ht="24" customHeight="1">
      <c r="A431" s="135"/>
      <c r="C431" s="96"/>
      <c r="D431" s="96"/>
      <c r="E431" s="96"/>
      <c r="F431" s="96"/>
      <c r="G431" s="96"/>
      <c r="H431" s="96"/>
      <c r="K431" s="96"/>
    </row>
    <row r="432" spans="1:11" s="136" customFormat="1" ht="24" customHeight="1">
      <c r="A432" s="135"/>
      <c r="C432" s="96"/>
      <c r="D432" s="96"/>
      <c r="E432" s="96"/>
      <c r="F432" s="96"/>
      <c r="G432" s="96"/>
      <c r="H432" s="96"/>
      <c r="K432" s="96"/>
    </row>
    <row r="433" spans="1:11" s="136" customFormat="1" ht="24" customHeight="1">
      <c r="A433" s="135"/>
      <c r="C433" s="96"/>
      <c r="D433" s="96"/>
      <c r="E433" s="96"/>
      <c r="F433" s="96"/>
      <c r="G433" s="96"/>
      <c r="H433" s="96"/>
      <c r="K433" s="96"/>
    </row>
    <row r="434" spans="1:11" s="136" customFormat="1" ht="24" customHeight="1">
      <c r="A434" s="135"/>
      <c r="C434" s="96"/>
      <c r="D434" s="96"/>
      <c r="E434" s="96"/>
      <c r="F434" s="96"/>
      <c r="G434" s="96"/>
      <c r="H434" s="96"/>
      <c r="K434" s="96"/>
    </row>
    <row r="435" spans="1:11" s="136" customFormat="1" ht="24" customHeight="1">
      <c r="A435" s="135"/>
      <c r="C435" s="96"/>
      <c r="D435" s="96"/>
      <c r="E435" s="96"/>
      <c r="F435" s="96"/>
      <c r="G435" s="96"/>
      <c r="H435" s="96"/>
      <c r="K435" s="96"/>
    </row>
    <row r="436" spans="1:11" s="136" customFormat="1" ht="24" customHeight="1">
      <c r="A436" s="135"/>
      <c r="C436" s="96"/>
      <c r="D436" s="96"/>
      <c r="E436" s="96"/>
      <c r="F436" s="96"/>
      <c r="G436" s="96"/>
      <c r="H436" s="96"/>
      <c r="K436" s="96"/>
    </row>
    <row r="437" spans="1:11" s="136" customFormat="1" ht="24" customHeight="1">
      <c r="A437" s="135"/>
      <c r="C437" s="96"/>
      <c r="D437" s="96"/>
      <c r="E437" s="96"/>
      <c r="F437" s="96"/>
      <c r="G437" s="96"/>
      <c r="H437" s="96"/>
      <c r="K437" s="96"/>
    </row>
    <row r="438" spans="1:11" s="136" customFormat="1" ht="24" customHeight="1">
      <c r="A438" s="135"/>
      <c r="C438" s="96"/>
      <c r="D438" s="96"/>
      <c r="E438" s="96"/>
      <c r="F438" s="96"/>
      <c r="G438" s="96"/>
      <c r="H438" s="96"/>
      <c r="K438" s="96"/>
    </row>
    <row r="439" spans="1:11" s="136" customFormat="1" ht="24" customHeight="1">
      <c r="A439" s="135"/>
      <c r="C439" s="96"/>
      <c r="D439" s="96"/>
      <c r="E439" s="96"/>
      <c r="F439" s="96"/>
      <c r="G439" s="96"/>
      <c r="H439" s="96"/>
      <c r="K439" s="96"/>
    </row>
    <row r="440" spans="1:11" s="136" customFormat="1" ht="24" customHeight="1">
      <c r="A440" s="135"/>
      <c r="C440" s="96"/>
      <c r="D440" s="96"/>
      <c r="E440" s="96"/>
      <c r="F440" s="96"/>
      <c r="G440" s="96"/>
      <c r="H440" s="96"/>
      <c r="K440" s="96"/>
    </row>
    <row r="441" spans="1:11" s="136" customFormat="1" ht="24" customHeight="1">
      <c r="A441" s="135"/>
      <c r="C441" s="96"/>
      <c r="D441" s="96"/>
      <c r="E441" s="96"/>
      <c r="F441" s="96"/>
      <c r="G441" s="96"/>
      <c r="H441" s="96"/>
      <c r="K441" s="96"/>
    </row>
    <row r="442" spans="1:11" s="136" customFormat="1" ht="24" customHeight="1">
      <c r="A442" s="135"/>
      <c r="C442" s="96"/>
      <c r="D442" s="96"/>
      <c r="E442" s="96"/>
      <c r="F442" s="96"/>
      <c r="G442" s="96"/>
      <c r="H442" s="96"/>
      <c r="K442" s="96"/>
    </row>
    <row r="443" spans="1:11" s="136" customFormat="1" ht="24" customHeight="1">
      <c r="A443" s="135"/>
      <c r="C443" s="96"/>
      <c r="D443" s="96"/>
      <c r="E443" s="96"/>
      <c r="F443" s="96"/>
      <c r="G443" s="96"/>
      <c r="H443" s="96"/>
      <c r="K443" s="96"/>
    </row>
    <row r="444" spans="1:11" s="136" customFormat="1" ht="24" customHeight="1">
      <c r="A444" s="135"/>
      <c r="C444" s="96"/>
      <c r="D444" s="96"/>
      <c r="E444" s="96"/>
      <c r="F444" s="96"/>
      <c r="G444" s="96"/>
      <c r="H444" s="96"/>
      <c r="K444" s="96"/>
    </row>
    <row r="445" spans="1:11" s="136" customFormat="1" ht="24" customHeight="1">
      <c r="A445" s="135"/>
      <c r="C445" s="96"/>
      <c r="D445" s="96"/>
      <c r="E445" s="96"/>
      <c r="F445" s="96"/>
      <c r="G445" s="96"/>
      <c r="H445" s="96"/>
      <c r="K445" s="96"/>
    </row>
    <row r="446" spans="1:11" s="136" customFormat="1" ht="24" customHeight="1">
      <c r="A446" s="135"/>
      <c r="C446" s="96"/>
      <c r="D446" s="96"/>
      <c r="E446" s="96"/>
      <c r="F446" s="96"/>
      <c r="G446" s="96"/>
      <c r="H446" s="96"/>
      <c r="K446" s="96"/>
    </row>
    <row r="447" spans="1:11" s="136" customFormat="1" ht="24" customHeight="1">
      <c r="A447" s="135"/>
      <c r="C447" s="96"/>
      <c r="D447" s="96"/>
      <c r="E447" s="96"/>
      <c r="F447" s="96"/>
      <c r="G447" s="96"/>
      <c r="H447" s="96"/>
      <c r="K447" s="96"/>
    </row>
    <row r="448" spans="1:11" s="136" customFormat="1" ht="24" customHeight="1">
      <c r="A448" s="135"/>
      <c r="C448" s="96"/>
      <c r="D448" s="96"/>
      <c r="E448" s="96"/>
      <c r="F448" s="96"/>
      <c r="G448" s="96"/>
      <c r="H448" s="96"/>
      <c r="K448" s="96"/>
    </row>
    <row r="449" spans="1:11" s="136" customFormat="1" ht="24" customHeight="1">
      <c r="A449" s="135"/>
      <c r="C449" s="96"/>
      <c r="D449" s="96"/>
      <c r="E449" s="96"/>
      <c r="F449" s="96"/>
      <c r="G449" s="96"/>
      <c r="H449" s="96"/>
      <c r="K449" s="96"/>
    </row>
    <row r="450" spans="1:11" s="136" customFormat="1" ht="24" customHeight="1">
      <c r="A450" s="135"/>
      <c r="C450" s="96"/>
      <c r="D450" s="96"/>
      <c r="E450" s="96"/>
      <c r="F450" s="96"/>
      <c r="G450" s="96"/>
      <c r="H450" s="96"/>
      <c r="K450" s="96"/>
    </row>
    <row r="451" spans="1:11" s="136" customFormat="1" ht="24" customHeight="1">
      <c r="A451" s="135"/>
      <c r="C451" s="96"/>
      <c r="D451" s="96"/>
      <c r="E451" s="96"/>
      <c r="F451" s="96"/>
      <c r="G451" s="96"/>
      <c r="H451" s="96"/>
      <c r="K451" s="96"/>
    </row>
    <row r="452" spans="1:11" s="136" customFormat="1" ht="24" customHeight="1">
      <c r="A452" s="135"/>
      <c r="C452" s="96"/>
      <c r="D452" s="96"/>
      <c r="E452" s="96"/>
      <c r="F452" s="96"/>
      <c r="G452" s="96"/>
      <c r="H452" s="96"/>
      <c r="K452" s="96"/>
    </row>
    <row r="453" spans="1:11" s="136" customFormat="1" ht="24" customHeight="1">
      <c r="A453" s="135"/>
      <c r="C453" s="96"/>
      <c r="D453" s="96"/>
      <c r="E453" s="96"/>
      <c r="F453" s="96"/>
      <c r="G453" s="96"/>
      <c r="H453" s="96"/>
      <c r="K453" s="96"/>
    </row>
    <row r="454" spans="1:11" s="136" customFormat="1" ht="24" customHeight="1">
      <c r="A454" s="135"/>
      <c r="C454" s="96"/>
      <c r="D454" s="96"/>
      <c r="E454" s="96"/>
      <c r="F454" s="96"/>
      <c r="G454" s="96"/>
      <c r="H454" s="96"/>
      <c r="K454" s="96"/>
    </row>
    <row r="455" spans="1:11" s="136" customFormat="1" ht="24" customHeight="1">
      <c r="A455" s="135"/>
      <c r="C455" s="96"/>
      <c r="D455" s="96"/>
      <c r="E455" s="96"/>
      <c r="F455" s="96"/>
      <c r="G455" s="96"/>
      <c r="H455" s="96"/>
      <c r="K455" s="96"/>
    </row>
    <row r="456" spans="1:11" s="136" customFormat="1" ht="24" customHeight="1">
      <c r="A456" s="135"/>
      <c r="C456" s="96"/>
      <c r="D456" s="96"/>
      <c r="E456" s="96"/>
      <c r="F456" s="96"/>
      <c r="G456" s="96"/>
      <c r="H456" s="96"/>
      <c r="K456" s="96"/>
    </row>
    <row r="457" spans="1:11" s="136" customFormat="1" ht="24" customHeight="1">
      <c r="A457" s="135"/>
      <c r="C457" s="96"/>
      <c r="D457" s="96"/>
      <c r="E457" s="96"/>
      <c r="F457" s="96"/>
      <c r="G457" s="96"/>
      <c r="H457" s="96"/>
      <c r="K457" s="96"/>
    </row>
    <row r="458" spans="1:11" s="136" customFormat="1" ht="24" customHeight="1">
      <c r="A458" s="135"/>
      <c r="C458" s="96"/>
      <c r="D458" s="96"/>
      <c r="E458" s="96"/>
      <c r="F458" s="96"/>
      <c r="G458" s="96"/>
      <c r="H458" s="96"/>
      <c r="K458" s="96"/>
    </row>
    <row r="459" spans="1:11" s="136" customFormat="1" ht="24" customHeight="1">
      <c r="A459" s="135"/>
      <c r="C459" s="96"/>
      <c r="D459" s="96"/>
      <c r="E459" s="96"/>
      <c r="F459" s="96"/>
      <c r="G459" s="96"/>
      <c r="H459" s="96"/>
      <c r="K459" s="96"/>
    </row>
    <row r="460" spans="1:11" s="136" customFormat="1" ht="24" customHeight="1">
      <c r="A460" s="135"/>
      <c r="C460" s="96"/>
      <c r="D460" s="96"/>
      <c r="E460" s="96"/>
      <c r="F460" s="96"/>
      <c r="G460" s="96"/>
      <c r="H460" s="96"/>
      <c r="K460" s="96"/>
    </row>
    <row r="461" spans="1:11" s="136" customFormat="1" ht="24" customHeight="1">
      <c r="A461" s="135"/>
      <c r="C461" s="96"/>
      <c r="D461" s="96"/>
      <c r="E461" s="96"/>
      <c r="F461" s="96"/>
      <c r="G461" s="96"/>
      <c r="H461" s="96"/>
      <c r="K461" s="96"/>
    </row>
    <row r="462" spans="1:11" s="136" customFormat="1" ht="24" customHeight="1">
      <c r="A462" s="135"/>
      <c r="C462" s="96"/>
      <c r="D462" s="96"/>
      <c r="E462" s="96"/>
      <c r="F462" s="96"/>
      <c r="G462" s="96"/>
      <c r="H462" s="96"/>
      <c r="K462" s="96"/>
    </row>
    <row r="463" spans="1:11" s="136" customFormat="1" ht="24" customHeight="1">
      <c r="A463" s="135"/>
      <c r="C463" s="96"/>
      <c r="D463" s="96"/>
      <c r="E463" s="96"/>
      <c r="F463" s="96"/>
      <c r="G463" s="96"/>
      <c r="H463" s="96"/>
      <c r="K463" s="96"/>
    </row>
    <row r="464" spans="1:11" s="136" customFormat="1" ht="24" customHeight="1">
      <c r="A464" s="135"/>
      <c r="C464" s="96"/>
      <c r="D464" s="96"/>
      <c r="E464" s="96"/>
      <c r="F464" s="96"/>
      <c r="G464" s="96"/>
      <c r="H464" s="96"/>
      <c r="K464" s="96"/>
    </row>
    <row r="465" spans="1:11" s="136" customFormat="1" ht="24" customHeight="1">
      <c r="A465" s="135"/>
      <c r="C465" s="96"/>
      <c r="D465" s="96"/>
      <c r="E465" s="96"/>
      <c r="F465" s="96"/>
      <c r="G465" s="96"/>
      <c r="H465" s="96"/>
      <c r="K465" s="96"/>
    </row>
    <row r="466" spans="1:11" s="136" customFormat="1" ht="24" customHeight="1">
      <c r="A466" s="135"/>
      <c r="C466" s="96"/>
      <c r="D466" s="96"/>
      <c r="E466" s="96"/>
      <c r="F466" s="96"/>
      <c r="G466" s="96"/>
      <c r="H466" s="96"/>
      <c r="K466" s="96"/>
    </row>
    <row r="467" spans="1:11" s="136" customFormat="1" ht="24" customHeight="1">
      <c r="A467" s="135"/>
      <c r="C467" s="96"/>
      <c r="D467" s="96"/>
      <c r="E467" s="96"/>
      <c r="F467" s="96"/>
      <c r="G467" s="96"/>
      <c r="H467" s="96"/>
      <c r="K467" s="96"/>
    </row>
    <row r="468" spans="1:11" s="136" customFormat="1" ht="24" customHeight="1">
      <c r="A468" s="135"/>
      <c r="C468" s="96"/>
      <c r="D468" s="96"/>
      <c r="E468" s="96"/>
      <c r="F468" s="96"/>
      <c r="G468" s="96"/>
      <c r="H468" s="96"/>
      <c r="K468" s="96"/>
    </row>
    <row r="469" spans="1:11" s="136" customFormat="1" ht="24" customHeight="1">
      <c r="A469" s="135"/>
      <c r="C469" s="96"/>
      <c r="D469" s="96"/>
      <c r="E469" s="96"/>
      <c r="F469" s="96"/>
      <c r="G469" s="96"/>
      <c r="H469" s="96"/>
      <c r="K469" s="96"/>
    </row>
    <row r="470" spans="1:11" s="136" customFormat="1" ht="24" customHeight="1">
      <c r="A470" s="135"/>
      <c r="C470" s="96"/>
      <c r="D470" s="96"/>
      <c r="E470" s="96"/>
      <c r="F470" s="96"/>
      <c r="G470" s="96"/>
      <c r="H470" s="96"/>
      <c r="K470" s="96"/>
    </row>
    <row r="471" spans="1:11" s="136" customFormat="1" ht="24" customHeight="1">
      <c r="A471" s="135"/>
      <c r="C471" s="96"/>
      <c r="D471" s="96"/>
      <c r="E471" s="96"/>
      <c r="F471" s="96"/>
      <c r="G471" s="96"/>
      <c r="H471" s="96"/>
      <c r="K471" s="96"/>
    </row>
    <row r="472" spans="1:11" s="136" customFormat="1" ht="24" customHeight="1">
      <c r="A472" s="135"/>
      <c r="C472" s="96"/>
      <c r="D472" s="96"/>
      <c r="E472" s="96"/>
      <c r="F472" s="96"/>
      <c r="G472" s="96"/>
      <c r="H472" s="96"/>
      <c r="K472" s="96"/>
    </row>
    <row r="473" spans="1:11" s="136" customFormat="1" ht="24" customHeight="1">
      <c r="A473" s="135"/>
      <c r="C473" s="96"/>
      <c r="D473" s="96"/>
      <c r="E473" s="96"/>
      <c r="F473" s="96"/>
      <c r="G473" s="96"/>
      <c r="H473" s="96"/>
      <c r="K473" s="96"/>
    </row>
    <row r="474" spans="1:11" s="136" customFormat="1" ht="24" customHeight="1">
      <c r="A474" s="135"/>
      <c r="C474" s="96"/>
      <c r="D474" s="96"/>
      <c r="E474" s="96"/>
      <c r="F474" s="96"/>
      <c r="G474" s="96"/>
      <c r="H474" s="96"/>
      <c r="K474" s="96"/>
    </row>
    <row r="475" spans="1:11" s="136" customFormat="1" ht="24" customHeight="1">
      <c r="A475" s="135"/>
      <c r="C475" s="96"/>
      <c r="D475" s="96"/>
      <c r="E475" s="96"/>
      <c r="F475" s="96"/>
      <c r="G475" s="96"/>
      <c r="H475" s="96"/>
      <c r="K475" s="96"/>
    </row>
    <row r="476" spans="1:11" s="136" customFormat="1" ht="24" customHeight="1">
      <c r="A476" s="135"/>
      <c r="C476" s="96"/>
      <c r="D476" s="96"/>
      <c r="E476" s="96"/>
      <c r="F476" s="96"/>
      <c r="G476" s="96"/>
      <c r="H476" s="96"/>
      <c r="K476" s="96"/>
    </row>
    <row r="477" spans="1:11" s="136" customFormat="1" ht="24" customHeight="1">
      <c r="A477" s="135"/>
      <c r="C477" s="96"/>
      <c r="D477" s="96"/>
      <c r="E477" s="96"/>
      <c r="F477" s="96"/>
      <c r="G477" s="96"/>
      <c r="H477" s="96"/>
      <c r="K477" s="96"/>
    </row>
    <row r="478" spans="1:11" s="136" customFormat="1" ht="24" customHeight="1">
      <c r="A478" s="135"/>
      <c r="C478" s="96"/>
      <c r="D478" s="96"/>
      <c r="E478" s="96"/>
      <c r="F478" s="96"/>
      <c r="G478" s="96"/>
      <c r="H478" s="96"/>
      <c r="K478" s="96"/>
    </row>
    <row r="479" spans="1:11" s="136" customFormat="1" ht="24" customHeight="1">
      <c r="A479" s="135"/>
      <c r="C479" s="96"/>
      <c r="D479" s="96"/>
      <c r="E479" s="96"/>
      <c r="F479" s="96"/>
      <c r="G479" s="96"/>
      <c r="H479" s="96"/>
      <c r="K479" s="96"/>
    </row>
    <row r="480" spans="1:11" s="136" customFormat="1" ht="24" customHeight="1">
      <c r="A480" s="135"/>
      <c r="C480" s="96"/>
      <c r="D480" s="96"/>
      <c r="E480" s="96"/>
      <c r="F480" s="96"/>
      <c r="G480" s="96"/>
      <c r="H480" s="96"/>
      <c r="K480" s="96"/>
    </row>
    <row r="481" spans="1:11" s="136" customFormat="1" ht="24" customHeight="1">
      <c r="A481" s="135"/>
      <c r="C481" s="96"/>
      <c r="D481" s="96"/>
      <c r="E481" s="96"/>
      <c r="F481" s="96"/>
      <c r="G481" s="96"/>
      <c r="H481" s="96"/>
      <c r="K481" s="96"/>
    </row>
    <row r="482" spans="1:11" s="136" customFormat="1" ht="24" customHeight="1">
      <c r="A482" s="135"/>
      <c r="C482" s="96"/>
      <c r="D482" s="96"/>
      <c r="E482" s="96"/>
      <c r="F482" s="96"/>
      <c r="G482" s="96"/>
      <c r="H482" s="96"/>
      <c r="K482" s="96"/>
    </row>
    <row r="483" spans="1:11" s="136" customFormat="1" ht="24" customHeight="1">
      <c r="A483" s="135"/>
      <c r="C483" s="96"/>
      <c r="D483" s="96"/>
      <c r="E483" s="96"/>
      <c r="F483" s="96"/>
      <c r="G483" s="96"/>
      <c r="H483" s="96"/>
      <c r="K483" s="96"/>
    </row>
    <row r="484" spans="1:11" s="136" customFormat="1" ht="24" customHeight="1">
      <c r="A484" s="135"/>
      <c r="C484" s="96"/>
      <c r="D484" s="96"/>
      <c r="E484" s="96"/>
      <c r="F484" s="96"/>
      <c r="G484" s="96"/>
      <c r="H484" s="96"/>
      <c r="K484" s="96"/>
    </row>
    <row r="485" spans="1:11" s="136" customFormat="1" ht="24" customHeight="1">
      <c r="A485" s="135"/>
      <c r="C485" s="96"/>
      <c r="D485" s="96"/>
      <c r="E485" s="96"/>
      <c r="F485" s="96"/>
      <c r="G485" s="96"/>
      <c r="H485" s="96"/>
      <c r="K485" s="96"/>
    </row>
    <row r="486" spans="1:11" s="136" customFormat="1" ht="24" customHeight="1">
      <c r="A486" s="135"/>
      <c r="C486" s="96"/>
      <c r="D486" s="96"/>
      <c r="E486" s="96"/>
      <c r="F486" s="96"/>
      <c r="G486" s="96"/>
      <c r="H486" s="96"/>
      <c r="K486" s="96"/>
    </row>
    <row r="487" spans="1:11" s="136" customFormat="1" ht="24" customHeight="1">
      <c r="A487" s="135"/>
      <c r="C487" s="96"/>
      <c r="D487" s="96"/>
      <c r="E487" s="96"/>
      <c r="F487" s="96"/>
      <c r="G487" s="96"/>
      <c r="H487" s="96"/>
      <c r="K487" s="96"/>
    </row>
    <row r="488" spans="1:11" s="136" customFormat="1" ht="24" customHeight="1">
      <c r="A488" s="135"/>
      <c r="C488" s="96"/>
      <c r="D488" s="96"/>
      <c r="E488" s="96"/>
      <c r="F488" s="96"/>
      <c r="G488" s="96"/>
      <c r="H488" s="96"/>
      <c r="K488" s="96"/>
    </row>
    <row r="489" spans="1:11" s="136" customFormat="1" ht="24" customHeight="1">
      <c r="A489" s="135"/>
      <c r="C489" s="96"/>
      <c r="D489" s="96"/>
      <c r="E489" s="96"/>
      <c r="F489" s="96"/>
      <c r="G489" s="96"/>
      <c r="H489" s="96"/>
      <c r="K489" s="96"/>
    </row>
    <row r="490" spans="1:11" s="136" customFormat="1" ht="24" customHeight="1">
      <c r="A490" s="135"/>
      <c r="C490" s="96"/>
      <c r="D490" s="96"/>
      <c r="E490" s="96"/>
      <c r="F490" s="96"/>
      <c r="G490" s="96"/>
      <c r="H490" s="96"/>
      <c r="K490" s="96"/>
    </row>
    <row r="491" spans="1:11" s="136" customFormat="1" ht="24" customHeight="1">
      <c r="A491" s="135"/>
      <c r="C491" s="96"/>
      <c r="D491" s="96"/>
      <c r="E491" s="96"/>
      <c r="F491" s="96"/>
      <c r="G491" s="96"/>
      <c r="H491" s="96"/>
      <c r="K491" s="96"/>
    </row>
    <row r="492" spans="1:11" s="136" customFormat="1" ht="24" customHeight="1">
      <c r="A492" s="135"/>
      <c r="C492" s="96"/>
      <c r="D492" s="96"/>
      <c r="E492" s="96"/>
      <c r="F492" s="96"/>
      <c r="G492" s="96"/>
      <c r="H492" s="96"/>
      <c r="K492" s="96"/>
    </row>
    <row r="493" spans="1:11" s="136" customFormat="1" ht="24" customHeight="1">
      <c r="A493" s="135"/>
      <c r="C493" s="96"/>
      <c r="D493" s="96"/>
      <c r="E493" s="96"/>
      <c r="F493" s="96"/>
      <c r="G493" s="96"/>
      <c r="H493" s="96"/>
      <c r="K493" s="96"/>
    </row>
    <row r="494" spans="1:11" s="136" customFormat="1" ht="24" customHeight="1">
      <c r="A494" s="135"/>
      <c r="C494" s="96"/>
      <c r="D494" s="96"/>
      <c r="E494" s="96"/>
      <c r="F494" s="96"/>
      <c r="G494" s="96"/>
      <c r="H494" s="96"/>
      <c r="K494" s="96"/>
    </row>
    <row r="495" spans="1:11" s="136" customFormat="1" ht="24" customHeight="1">
      <c r="A495" s="135"/>
      <c r="C495" s="96"/>
      <c r="D495" s="96"/>
      <c r="E495" s="96"/>
      <c r="F495" s="96"/>
      <c r="G495" s="96"/>
      <c r="H495" s="96"/>
      <c r="K495" s="96"/>
    </row>
    <row r="496" spans="1:11" s="136" customFormat="1" ht="24" customHeight="1">
      <c r="A496" s="135"/>
      <c r="C496" s="96"/>
      <c r="D496" s="96"/>
      <c r="E496" s="96"/>
      <c r="F496" s="96"/>
      <c r="G496" s="96"/>
      <c r="H496" s="96"/>
      <c r="K496" s="96"/>
    </row>
    <row r="497" spans="1:11" s="136" customFormat="1" ht="24" customHeight="1">
      <c r="A497" s="135"/>
      <c r="C497" s="96"/>
      <c r="D497" s="96"/>
      <c r="E497" s="96"/>
      <c r="F497" s="96"/>
      <c r="G497" s="96"/>
      <c r="H497" s="96"/>
      <c r="K497" s="96"/>
    </row>
    <row r="498" spans="1:11" s="136" customFormat="1" ht="24" customHeight="1">
      <c r="A498" s="135"/>
      <c r="C498" s="96"/>
      <c r="D498" s="96"/>
      <c r="E498" s="96"/>
      <c r="F498" s="96"/>
      <c r="G498" s="96"/>
      <c r="H498" s="96"/>
      <c r="K498" s="96"/>
    </row>
    <row r="499" spans="1:11" s="136" customFormat="1" ht="24" customHeight="1">
      <c r="A499" s="135"/>
      <c r="C499" s="96"/>
      <c r="D499" s="96"/>
      <c r="E499" s="96"/>
      <c r="F499" s="96"/>
      <c r="G499" s="96"/>
      <c r="H499" s="96"/>
      <c r="K499" s="96"/>
    </row>
    <row r="500" spans="1:11" s="136" customFormat="1" ht="24" customHeight="1">
      <c r="A500" s="135"/>
      <c r="C500" s="96"/>
      <c r="D500" s="96"/>
      <c r="E500" s="96"/>
      <c r="F500" s="96"/>
      <c r="G500" s="96"/>
      <c r="H500" s="96"/>
      <c r="K500" s="96"/>
    </row>
    <row r="501" spans="1:11" s="136" customFormat="1" ht="24" customHeight="1">
      <c r="A501" s="135"/>
      <c r="C501" s="96"/>
      <c r="D501" s="96"/>
      <c r="E501" s="96"/>
      <c r="F501" s="96"/>
      <c r="G501" s="96"/>
      <c r="H501" s="96"/>
      <c r="K501" s="96"/>
    </row>
    <row r="502" spans="1:11" s="136" customFormat="1" ht="24" customHeight="1">
      <c r="A502" s="135"/>
      <c r="C502" s="96"/>
      <c r="D502" s="96"/>
      <c r="E502" s="96"/>
      <c r="F502" s="96"/>
      <c r="G502" s="96"/>
      <c r="H502" s="96"/>
      <c r="K502" s="96"/>
    </row>
    <row r="503" spans="1:11" s="136" customFormat="1" ht="24" customHeight="1">
      <c r="A503" s="135"/>
      <c r="C503" s="96"/>
      <c r="D503" s="96"/>
      <c r="E503" s="96"/>
      <c r="F503" s="96"/>
      <c r="G503" s="96"/>
      <c r="H503" s="96"/>
      <c r="K503" s="96"/>
    </row>
    <row r="504" spans="1:11" s="136" customFormat="1" ht="24" customHeight="1">
      <c r="A504" s="135"/>
      <c r="C504" s="96"/>
      <c r="D504" s="96"/>
      <c r="E504" s="96"/>
      <c r="F504" s="96"/>
      <c r="G504" s="96"/>
      <c r="H504" s="96"/>
      <c r="K504" s="96"/>
    </row>
    <row r="505" spans="1:11" s="136" customFormat="1" ht="24" customHeight="1">
      <c r="A505" s="135"/>
      <c r="C505" s="96"/>
      <c r="D505" s="96"/>
      <c r="E505" s="96"/>
      <c r="F505" s="96"/>
      <c r="G505" s="96"/>
      <c r="H505" s="96"/>
      <c r="K505" s="96"/>
    </row>
    <row r="506" spans="1:11" s="136" customFormat="1" ht="24" customHeight="1">
      <c r="A506" s="135"/>
      <c r="C506" s="96"/>
      <c r="D506" s="96"/>
      <c r="E506" s="96"/>
      <c r="F506" s="96"/>
      <c r="G506" s="96"/>
      <c r="H506" s="96"/>
      <c r="K506" s="96"/>
    </row>
    <row r="507" spans="1:11" s="136" customFormat="1" ht="24" customHeight="1">
      <c r="A507" s="135"/>
      <c r="C507" s="96"/>
      <c r="D507" s="96"/>
      <c r="E507" s="96"/>
      <c r="F507" s="96"/>
      <c r="G507" s="96"/>
      <c r="H507" s="96"/>
      <c r="K507" s="96"/>
    </row>
    <row r="508" spans="1:11" s="136" customFormat="1" ht="24" customHeight="1">
      <c r="A508" s="135"/>
      <c r="C508" s="96"/>
      <c r="D508" s="96"/>
      <c r="E508" s="96"/>
      <c r="F508" s="96"/>
      <c r="G508" s="96"/>
      <c r="H508" s="96"/>
      <c r="K508" s="96"/>
    </row>
    <row r="509" spans="1:11" s="136" customFormat="1" ht="24" customHeight="1">
      <c r="A509" s="135"/>
      <c r="C509" s="96"/>
      <c r="D509" s="96"/>
      <c r="E509" s="96"/>
      <c r="F509" s="96"/>
      <c r="G509" s="96"/>
      <c r="H509" s="96"/>
      <c r="K509" s="96"/>
    </row>
    <row r="510" spans="1:11" s="136" customFormat="1" ht="24" customHeight="1">
      <c r="A510" s="135"/>
      <c r="C510" s="96"/>
      <c r="D510" s="96"/>
      <c r="E510" s="96"/>
      <c r="F510" s="96"/>
      <c r="G510" s="96"/>
      <c r="H510" s="96"/>
      <c r="K510" s="96"/>
    </row>
    <row r="511" spans="1:11" s="136" customFormat="1" ht="24" customHeight="1">
      <c r="A511" s="135"/>
      <c r="C511" s="96"/>
      <c r="D511" s="96"/>
      <c r="E511" s="96"/>
      <c r="F511" s="96"/>
      <c r="G511" s="96"/>
      <c r="H511" s="96"/>
      <c r="K511" s="96"/>
    </row>
    <row r="512" spans="1:11" s="136" customFormat="1" ht="24" customHeight="1">
      <c r="A512" s="135"/>
      <c r="C512" s="96"/>
      <c r="D512" s="96"/>
      <c r="E512" s="96"/>
      <c r="F512" s="96"/>
      <c r="G512" s="96"/>
      <c r="H512" s="96"/>
      <c r="K512" s="96"/>
    </row>
    <row r="513" spans="1:11" s="136" customFormat="1" ht="24" customHeight="1">
      <c r="A513" s="135"/>
      <c r="C513" s="96"/>
      <c r="D513" s="96"/>
      <c r="E513" s="96"/>
      <c r="F513" s="96"/>
      <c r="G513" s="96"/>
      <c r="H513" s="96"/>
      <c r="K513" s="96"/>
    </row>
    <row r="514" spans="1:11" s="136" customFormat="1" ht="24" customHeight="1">
      <c r="A514" s="135"/>
      <c r="C514" s="96"/>
      <c r="D514" s="96"/>
      <c r="E514" s="96"/>
      <c r="F514" s="96"/>
      <c r="G514" s="96"/>
      <c r="H514" s="96"/>
      <c r="K514" s="96"/>
    </row>
    <row r="515" spans="1:11" s="136" customFormat="1" ht="24" customHeight="1">
      <c r="A515" s="135"/>
      <c r="C515" s="96"/>
      <c r="D515" s="96"/>
      <c r="E515" s="96"/>
      <c r="F515" s="96"/>
      <c r="G515" s="96"/>
      <c r="H515" s="96"/>
      <c r="K515" s="96"/>
    </row>
    <row r="516" spans="1:11" s="136" customFormat="1" ht="24" customHeight="1">
      <c r="A516" s="135"/>
      <c r="C516" s="96"/>
      <c r="D516" s="96"/>
      <c r="E516" s="96"/>
      <c r="F516" s="96"/>
      <c r="G516" s="96"/>
      <c r="H516" s="96"/>
      <c r="K516" s="96"/>
    </row>
    <row r="517" spans="1:11" s="136" customFormat="1" ht="24" customHeight="1">
      <c r="A517" s="135"/>
      <c r="C517" s="96"/>
      <c r="D517" s="96"/>
      <c r="E517" s="96"/>
      <c r="F517" s="96"/>
      <c r="G517" s="96"/>
      <c r="H517" s="96"/>
      <c r="K517" s="96"/>
    </row>
    <row r="518" spans="1:11" s="136" customFormat="1" ht="24" customHeight="1">
      <c r="A518" s="135"/>
      <c r="C518" s="96"/>
      <c r="D518" s="96"/>
      <c r="E518" s="96"/>
      <c r="F518" s="96"/>
      <c r="G518" s="96"/>
      <c r="H518" s="96"/>
      <c r="K518" s="96"/>
    </row>
    <row r="519" spans="1:11" s="136" customFormat="1" ht="24" customHeight="1">
      <c r="A519" s="135"/>
      <c r="C519" s="96"/>
      <c r="D519" s="96"/>
      <c r="E519" s="96"/>
      <c r="F519" s="96"/>
      <c r="G519" s="96"/>
      <c r="H519" s="96"/>
      <c r="K519" s="96"/>
    </row>
    <row r="520" spans="1:11" s="136" customFormat="1" ht="24" customHeight="1">
      <c r="A520" s="135"/>
      <c r="C520" s="96"/>
      <c r="D520" s="96"/>
      <c r="E520" s="96"/>
      <c r="F520" s="96"/>
      <c r="G520" s="96"/>
      <c r="H520" s="96"/>
      <c r="K520" s="96"/>
    </row>
    <row r="521" spans="1:11" s="136" customFormat="1" ht="24" customHeight="1">
      <c r="A521" s="135"/>
      <c r="C521" s="96"/>
      <c r="D521" s="96"/>
      <c r="E521" s="96"/>
      <c r="F521" s="96"/>
      <c r="G521" s="96"/>
      <c r="H521" s="96"/>
      <c r="K521" s="96"/>
    </row>
    <row r="522" spans="1:11" s="136" customFormat="1" ht="24" customHeight="1">
      <c r="A522" s="135"/>
      <c r="C522" s="96"/>
      <c r="D522" s="96"/>
      <c r="E522" s="96"/>
      <c r="F522" s="96"/>
      <c r="G522" s="96"/>
      <c r="H522" s="96"/>
      <c r="K522" s="96"/>
    </row>
    <row r="523" spans="1:11" s="136" customFormat="1" ht="24" customHeight="1">
      <c r="A523" s="135"/>
      <c r="C523" s="96"/>
      <c r="D523" s="96"/>
      <c r="E523" s="96"/>
      <c r="F523" s="96"/>
      <c r="G523" s="96"/>
      <c r="H523" s="96"/>
      <c r="K523" s="96"/>
    </row>
    <row r="524" spans="1:11" s="136" customFormat="1" ht="24" customHeight="1">
      <c r="A524" s="135"/>
      <c r="C524" s="96"/>
      <c r="D524" s="96"/>
      <c r="E524" s="96"/>
      <c r="F524" s="96"/>
      <c r="G524" s="96"/>
      <c r="H524" s="96"/>
      <c r="K524" s="96"/>
    </row>
    <row r="525" spans="1:11" s="136" customFormat="1" ht="24" customHeight="1">
      <c r="A525" s="135"/>
      <c r="C525" s="96"/>
      <c r="D525" s="96"/>
      <c r="E525" s="96"/>
      <c r="F525" s="96"/>
      <c r="G525" s="96"/>
      <c r="H525" s="96"/>
      <c r="K525" s="96"/>
    </row>
    <row r="526" spans="1:11" s="136" customFormat="1" ht="24" customHeight="1">
      <c r="A526" s="135"/>
      <c r="C526" s="96"/>
      <c r="D526" s="96"/>
      <c r="E526" s="96"/>
      <c r="F526" s="96"/>
      <c r="G526" s="96"/>
      <c r="H526" s="96"/>
      <c r="K526" s="96"/>
    </row>
    <row r="527" spans="1:11" s="136" customFormat="1" ht="24" customHeight="1">
      <c r="A527" s="135"/>
      <c r="C527" s="96"/>
      <c r="D527" s="96"/>
      <c r="E527" s="96"/>
      <c r="F527" s="96"/>
      <c r="G527" s="96"/>
      <c r="H527" s="96"/>
      <c r="K527" s="96"/>
    </row>
    <row r="528" spans="1:11" s="136" customFormat="1" ht="24" customHeight="1">
      <c r="A528" s="135"/>
      <c r="C528" s="96"/>
      <c r="D528" s="96"/>
      <c r="E528" s="96"/>
      <c r="F528" s="96"/>
      <c r="G528" s="96"/>
      <c r="H528" s="96"/>
      <c r="K528" s="96"/>
    </row>
    <row r="529" spans="1:11" s="136" customFormat="1" ht="24" customHeight="1">
      <c r="A529" s="135"/>
      <c r="C529" s="96"/>
      <c r="D529" s="96"/>
      <c r="E529" s="96"/>
      <c r="F529" s="96"/>
      <c r="G529" s="96"/>
      <c r="H529" s="96"/>
      <c r="K529" s="96"/>
    </row>
    <row r="530" spans="1:11" s="136" customFormat="1" ht="24" customHeight="1">
      <c r="A530" s="135"/>
      <c r="C530" s="96"/>
      <c r="D530" s="96"/>
      <c r="E530" s="96"/>
      <c r="F530" s="96"/>
      <c r="G530" s="96"/>
      <c r="H530" s="96"/>
      <c r="K530" s="96"/>
    </row>
    <row r="531" spans="1:11" s="136" customFormat="1" ht="24" customHeight="1">
      <c r="A531" s="135"/>
      <c r="C531" s="96"/>
      <c r="D531" s="96"/>
      <c r="E531" s="96"/>
      <c r="F531" s="96"/>
      <c r="G531" s="96"/>
      <c r="H531" s="96"/>
      <c r="K531" s="96"/>
    </row>
    <row r="532" spans="1:11" s="136" customFormat="1" ht="24" customHeight="1">
      <c r="A532" s="135"/>
      <c r="C532" s="96"/>
      <c r="D532" s="96"/>
      <c r="E532" s="96"/>
      <c r="F532" s="96"/>
      <c r="G532" s="96"/>
      <c r="H532" s="96"/>
      <c r="K532" s="96"/>
    </row>
    <row r="533" spans="1:11" s="136" customFormat="1" ht="24" customHeight="1">
      <c r="A533" s="135"/>
      <c r="C533" s="96"/>
      <c r="D533" s="96"/>
      <c r="E533" s="96"/>
      <c r="F533" s="96"/>
      <c r="G533" s="96"/>
      <c r="H533" s="96"/>
      <c r="K533" s="96"/>
    </row>
    <row r="534" spans="1:11" s="136" customFormat="1" ht="24" customHeight="1">
      <c r="A534" s="135"/>
      <c r="C534" s="96"/>
      <c r="D534" s="96"/>
      <c r="E534" s="96"/>
      <c r="F534" s="96"/>
      <c r="G534" s="96"/>
      <c r="H534" s="96"/>
      <c r="K534" s="96"/>
    </row>
    <row r="535" spans="1:11" s="136" customFormat="1" ht="24" customHeight="1">
      <c r="A535" s="135"/>
      <c r="C535" s="96"/>
      <c r="D535" s="96"/>
      <c r="E535" s="96"/>
      <c r="F535" s="96"/>
      <c r="G535" s="96"/>
      <c r="H535" s="96"/>
      <c r="K535" s="96"/>
    </row>
    <row r="536" spans="1:11" s="136" customFormat="1" ht="24" customHeight="1">
      <c r="A536" s="135"/>
      <c r="C536" s="96"/>
      <c r="D536" s="96"/>
      <c r="E536" s="96"/>
      <c r="F536" s="96"/>
      <c r="G536" s="96"/>
      <c r="H536" s="96"/>
      <c r="K536" s="96"/>
    </row>
    <row r="537" spans="1:11" s="136" customFormat="1" ht="24" customHeight="1">
      <c r="A537" s="135"/>
      <c r="C537" s="96"/>
      <c r="D537" s="96"/>
      <c r="E537" s="96"/>
      <c r="F537" s="96"/>
      <c r="G537" s="96"/>
      <c r="H537" s="96"/>
      <c r="K537" s="96"/>
    </row>
    <row r="538" spans="1:11" s="136" customFormat="1" ht="24" customHeight="1">
      <c r="A538" s="135"/>
      <c r="C538" s="96"/>
      <c r="D538" s="96"/>
      <c r="E538" s="96"/>
      <c r="F538" s="96"/>
      <c r="G538" s="96"/>
      <c r="H538" s="96"/>
      <c r="K538" s="96"/>
    </row>
    <row r="539" spans="1:11" s="136" customFormat="1" ht="24" customHeight="1">
      <c r="A539" s="135"/>
      <c r="C539" s="96"/>
      <c r="D539" s="96"/>
      <c r="E539" s="96"/>
      <c r="F539" s="96"/>
      <c r="G539" s="96"/>
      <c r="H539" s="96"/>
      <c r="K539" s="96"/>
    </row>
    <row r="540" spans="1:11" s="136" customFormat="1" ht="24" customHeight="1">
      <c r="A540" s="135"/>
      <c r="C540" s="96"/>
      <c r="D540" s="96"/>
      <c r="E540" s="96"/>
      <c r="F540" s="96"/>
      <c r="G540" s="96"/>
      <c r="H540" s="96"/>
      <c r="K540" s="96"/>
    </row>
    <row r="541" spans="1:11" s="136" customFormat="1" ht="24" customHeight="1">
      <c r="A541" s="135"/>
      <c r="C541" s="96"/>
      <c r="D541" s="96"/>
      <c r="E541" s="96"/>
      <c r="F541" s="96"/>
      <c r="G541" s="96"/>
      <c r="H541" s="96"/>
      <c r="K541" s="96"/>
    </row>
    <row r="542" spans="1:11" s="136" customFormat="1" ht="24" customHeight="1">
      <c r="A542" s="135"/>
      <c r="C542" s="96"/>
      <c r="D542" s="96"/>
      <c r="E542" s="96"/>
      <c r="F542" s="96"/>
      <c r="G542" s="96"/>
      <c r="H542" s="96"/>
      <c r="K542" s="96"/>
    </row>
    <row r="543" spans="1:11" s="136" customFormat="1" ht="24" customHeight="1">
      <c r="A543" s="135"/>
      <c r="C543" s="96"/>
      <c r="D543" s="96"/>
      <c r="E543" s="96"/>
      <c r="F543" s="96"/>
      <c r="G543" s="96"/>
      <c r="H543" s="96"/>
      <c r="K543" s="96"/>
    </row>
    <row r="544" spans="1:11" s="136" customFormat="1" ht="24" customHeight="1">
      <c r="A544" s="135"/>
      <c r="C544" s="96"/>
      <c r="D544" s="96"/>
      <c r="E544" s="96"/>
      <c r="F544" s="96"/>
      <c r="G544" s="96"/>
      <c r="H544" s="96"/>
      <c r="K544" s="96"/>
    </row>
    <row r="545" spans="1:11" s="136" customFormat="1" ht="24" customHeight="1">
      <c r="A545" s="135"/>
      <c r="C545" s="96"/>
      <c r="D545" s="96"/>
      <c r="E545" s="96"/>
      <c r="F545" s="96"/>
      <c r="G545" s="96"/>
      <c r="H545" s="96"/>
      <c r="K545" s="96"/>
    </row>
    <row r="546" spans="1:11" s="136" customFormat="1" ht="24" customHeight="1">
      <c r="A546" s="135"/>
      <c r="C546" s="96"/>
      <c r="D546" s="96"/>
      <c r="E546" s="96"/>
      <c r="F546" s="96"/>
      <c r="G546" s="96"/>
      <c r="H546" s="96"/>
      <c r="K546" s="96"/>
    </row>
    <row r="547" spans="1:11" s="136" customFormat="1" ht="24" customHeight="1">
      <c r="A547" s="135"/>
      <c r="C547" s="96"/>
      <c r="D547" s="96"/>
      <c r="E547" s="96"/>
      <c r="F547" s="96"/>
      <c r="G547" s="96"/>
      <c r="H547" s="96"/>
      <c r="K547" s="96"/>
    </row>
    <row r="548" spans="1:11" s="136" customFormat="1" ht="24" customHeight="1">
      <c r="A548" s="135"/>
      <c r="C548" s="96"/>
      <c r="D548" s="96"/>
      <c r="E548" s="96"/>
      <c r="F548" s="96"/>
      <c r="G548" s="96"/>
      <c r="H548" s="96"/>
      <c r="K548" s="96"/>
    </row>
    <row r="549" spans="1:11" s="136" customFormat="1" ht="24" customHeight="1">
      <c r="A549" s="135"/>
      <c r="C549" s="96"/>
      <c r="D549" s="96"/>
      <c r="E549" s="96"/>
      <c r="F549" s="96"/>
      <c r="G549" s="96"/>
      <c r="H549" s="96"/>
      <c r="K549" s="96"/>
    </row>
    <row r="550" spans="1:11" s="136" customFormat="1" ht="24" customHeight="1">
      <c r="A550" s="135"/>
      <c r="C550" s="96"/>
      <c r="D550" s="96"/>
      <c r="E550" s="96"/>
      <c r="F550" s="96"/>
      <c r="G550" s="96"/>
      <c r="H550" s="96"/>
      <c r="K550" s="96"/>
    </row>
    <row r="551" spans="1:11" s="136" customFormat="1" ht="24" customHeight="1">
      <c r="A551" s="135"/>
      <c r="C551" s="96"/>
      <c r="D551" s="96"/>
      <c r="E551" s="96"/>
      <c r="F551" s="96"/>
      <c r="G551" s="96"/>
      <c r="H551" s="96"/>
      <c r="K551" s="96"/>
    </row>
    <row r="552" spans="1:11" s="136" customFormat="1" ht="24" customHeight="1">
      <c r="A552" s="135"/>
      <c r="C552" s="96"/>
      <c r="D552" s="96"/>
      <c r="E552" s="96"/>
      <c r="F552" s="96"/>
      <c r="G552" s="96"/>
      <c r="H552" s="96"/>
      <c r="K552" s="96"/>
    </row>
    <row r="553" spans="1:11" s="136" customFormat="1" ht="24" customHeight="1">
      <c r="A553" s="135"/>
      <c r="C553" s="96"/>
      <c r="D553" s="96"/>
      <c r="E553" s="96"/>
      <c r="F553" s="96"/>
      <c r="G553" s="96"/>
      <c r="H553" s="96"/>
      <c r="K553" s="96"/>
    </row>
    <row r="554" spans="1:11" s="136" customFormat="1" ht="24" customHeight="1">
      <c r="A554" s="135"/>
      <c r="C554" s="96"/>
      <c r="D554" s="96"/>
      <c r="E554" s="96"/>
      <c r="F554" s="96"/>
      <c r="G554" s="96"/>
      <c r="H554" s="96"/>
      <c r="K554" s="96"/>
    </row>
    <row r="555" spans="1:11" s="136" customFormat="1" ht="24" customHeight="1">
      <c r="A555" s="135"/>
      <c r="C555" s="96"/>
      <c r="D555" s="96"/>
      <c r="E555" s="96"/>
      <c r="F555" s="96"/>
      <c r="G555" s="96"/>
      <c r="H555" s="96"/>
      <c r="K555" s="96"/>
    </row>
    <row r="556" spans="1:11" s="136" customFormat="1" ht="24" customHeight="1">
      <c r="A556" s="135"/>
      <c r="C556" s="96"/>
      <c r="D556" s="96"/>
      <c r="E556" s="96"/>
      <c r="F556" s="96"/>
      <c r="G556" s="96"/>
      <c r="H556" s="96"/>
      <c r="K556" s="96"/>
    </row>
    <row r="557" spans="1:11" s="136" customFormat="1" ht="24" customHeight="1">
      <c r="A557" s="135"/>
      <c r="C557" s="96"/>
      <c r="D557" s="96"/>
      <c r="E557" s="96"/>
      <c r="F557" s="96"/>
      <c r="G557" s="96"/>
      <c r="H557" s="96"/>
      <c r="K557" s="96"/>
    </row>
    <row r="558" spans="1:11" s="136" customFormat="1" ht="24" customHeight="1">
      <c r="A558" s="135"/>
      <c r="C558" s="96"/>
      <c r="D558" s="96"/>
      <c r="E558" s="96"/>
      <c r="F558" s="96"/>
      <c r="G558" s="96"/>
      <c r="H558" s="96"/>
      <c r="K558" s="96"/>
    </row>
    <row r="559" spans="1:11" s="136" customFormat="1" ht="24" customHeight="1">
      <c r="A559" s="135"/>
      <c r="C559" s="96"/>
      <c r="D559" s="96"/>
      <c r="E559" s="96"/>
      <c r="F559" s="96"/>
      <c r="G559" s="96"/>
      <c r="H559" s="96"/>
      <c r="K559" s="96"/>
    </row>
    <row r="560" spans="1:11" s="136" customFormat="1" ht="24" customHeight="1">
      <c r="A560" s="135"/>
      <c r="C560" s="96"/>
      <c r="D560" s="96"/>
      <c r="E560" s="96"/>
      <c r="F560" s="96"/>
      <c r="G560" s="96"/>
      <c r="H560" s="96"/>
      <c r="K560" s="96"/>
    </row>
    <row r="561" spans="1:11" s="136" customFormat="1" ht="24" customHeight="1">
      <c r="A561" s="135"/>
      <c r="C561" s="96"/>
      <c r="D561" s="96"/>
      <c r="E561" s="96"/>
      <c r="F561" s="96"/>
      <c r="G561" s="96"/>
      <c r="H561" s="96"/>
      <c r="K561" s="96"/>
    </row>
    <row r="562" spans="1:11" s="136" customFormat="1" ht="24" customHeight="1">
      <c r="A562" s="135"/>
      <c r="C562" s="96"/>
      <c r="D562" s="96"/>
      <c r="E562" s="96"/>
      <c r="F562" s="96"/>
      <c r="G562" s="96"/>
      <c r="H562" s="96"/>
      <c r="K562" s="96"/>
    </row>
    <row r="563" spans="1:11" s="136" customFormat="1" ht="24" customHeight="1">
      <c r="A563" s="135"/>
      <c r="C563" s="96"/>
      <c r="D563" s="96"/>
      <c r="E563" s="96"/>
      <c r="F563" s="96"/>
      <c r="G563" s="96"/>
      <c r="H563" s="96"/>
      <c r="K563" s="96"/>
    </row>
    <row r="564" spans="1:11" s="136" customFormat="1" ht="24" customHeight="1">
      <c r="A564" s="135"/>
      <c r="C564" s="96"/>
      <c r="D564" s="96"/>
      <c r="E564" s="96"/>
      <c r="F564" s="96"/>
      <c r="G564" s="96"/>
      <c r="H564" s="96"/>
      <c r="K564" s="96"/>
    </row>
    <row r="565" spans="1:11" s="136" customFormat="1" ht="24" customHeight="1">
      <c r="A565" s="135"/>
      <c r="C565" s="96"/>
      <c r="D565" s="96"/>
      <c r="E565" s="96"/>
      <c r="F565" s="96"/>
      <c r="G565" s="96"/>
      <c r="H565" s="96"/>
      <c r="K565" s="96"/>
    </row>
    <row r="566" spans="1:11" s="136" customFormat="1" ht="24" customHeight="1">
      <c r="A566" s="135"/>
      <c r="C566" s="96"/>
      <c r="D566" s="96"/>
      <c r="E566" s="96"/>
      <c r="F566" s="96"/>
      <c r="G566" s="96"/>
      <c r="H566" s="96"/>
      <c r="K566" s="96"/>
    </row>
    <row r="567" spans="1:11" s="136" customFormat="1" ht="24" customHeight="1">
      <c r="A567" s="135"/>
      <c r="C567" s="96"/>
      <c r="D567" s="96"/>
      <c r="E567" s="96"/>
      <c r="F567" s="96"/>
      <c r="G567" s="96"/>
      <c r="H567" s="96"/>
      <c r="K567" s="96"/>
    </row>
    <row r="568" spans="1:11" s="136" customFormat="1" ht="24" customHeight="1">
      <c r="A568" s="135"/>
      <c r="C568" s="96"/>
      <c r="D568" s="96"/>
      <c r="E568" s="96"/>
      <c r="F568" s="96"/>
      <c r="G568" s="96"/>
      <c r="H568" s="96"/>
      <c r="K568" s="96"/>
    </row>
    <row r="569" spans="1:11" s="136" customFormat="1" ht="24" customHeight="1">
      <c r="A569" s="135"/>
      <c r="C569" s="96"/>
      <c r="D569" s="96"/>
      <c r="E569" s="96"/>
      <c r="F569" s="96"/>
      <c r="G569" s="96"/>
      <c r="H569" s="96"/>
      <c r="K569" s="96"/>
    </row>
    <row r="570" spans="1:11" s="136" customFormat="1" ht="24" customHeight="1">
      <c r="A570" s="135"/>
      <c r="C570" s="96"/>
      <c r="D570" s="96"/>
      <c r="E570" s="96"/>
      <c r="F570" s="96"/>
      <c r="G570" s="96"/>
      <c r="H570" s="96"/>
      <c r="K570" s="96"/>
    </row>
    <row r="571" spans="1:11" s="136" customFormat="1" ht="24" customHeight="1">
      <c r="A571" s="135"/>
      <c r="C571" s="96"/>
      <c r="D571" s="96"/>
      <c r="E571" s="96"/>
      <c r="F571" s="96"/>
      <c r="G571" s="96"/>
      <c r="H571" s="96"/>
      <c r="K571" s="96"/>
    </row>
    <row r="572" spans="1:11" s="136" customFormat="1" ht="24" customHeight="1">
      <c r="A572" s="135"/>
      <c r="C572" s="96"/>
      <c r="D572" s="96"/>
      <c r="E572" s="96"/>
      <c r="F572" s="96"/>
      <c r="G572" s="96"/>
      <c r="H572" s="96"/>
      <c r="K572" s="96"/>
    </row>
    <row r="573" spans="1:11" s="136" customFormat="1" ht="24" customHeight="1">
      <c r="A573" s="135"/>
      <c r="C573" s="96"/>
      <c r="D573" s="96"/>
      <c r="E573" s="96"/>
      <c r="F573" s="96"/>
      <c r="G573" s="96"/>
      <c r="H573" s="96"/>
      <c r="K573" s="96"/>
    </row>
    <row r="574" spans="1:11" s="136" customFormat="1" ht="24" customHeight="1">
      <c r="A574" s="135"/>
      <c r="C574" s="96"/>
      <c r="D574" s="96"/>
      <c r="E574" s="96"/>
      <c r="F574" s="96"/>
      <c r="G574" s="96"/>
      <c r="H574" s="96"/>
      <c r="K574" s="96"/>
    </row>
    <row r="575" spans="1:11" s="136" customFormat="1" ht="24" customHeight="1">
      <c r="A575" s="135"/>
      <c r="C575" s="96"/>
      <c r="D575" s="96"/>
      <c r="E575" s="96"/>
      <c r="F575" s="96"/>
      <c r="G575" s="96"/>
      <c r="H575" s="96"/>
      <c r="K575" s="96"/>
    </row>
    <row r="576" spans="1:11" s="136" customFormat="1" ht="24" customHeight="1">
      <c r="A576" s="135"/>
      <c r="C576" s="96"/>
      <c r="D576" s="96"/>
      <c r="E576" s="96"/>
      <c r="F576" s="96"/>
      <c r="G576" s="96"/>
      <c r="H576" s="96"/>
      <c r="K576" s="96"/>
    </row>
    <row r="577" spans="1:11" s="136" customFormat="1" ht="24" customHeight="1">
      <c r="A577" s="135"/>
      <c r="C577" s="96"/>
      <c r="D577" s="96"/>
      <c r="E577" s="96"/>
      <c r="F577" s="96"/>
      <c r="G577" s="96"/>
      <c r="H577" s="96"/>
      <c r="K577" s="96"/>
    </row>
    <row r="578" spans="1:11" s="136" customFormat="1" ht="24" customHeight="1">
      <c r="A578" s="135"/>
      <c r="C578" s="96"/>
      <c r="D578" s="96"/>
      <c r="E578" s="96"/>
      <c r="F578" s="96"/>
      <c r="G578" s="96"/>
      <c r="H578" s="96"/>
      <c r="K578" s="96"/>
    </row>
    <row r="579" spans="1:11" s="136" customFormat="1" ht="24" customHeight="1">
      <c r="A579" s="135"/>
      <c r="C579" s="96"/>
      <c r="D579" s="96"/>
      <c r="E579" s="96"/>
      <c r="F579" s="96"/>
      <c r="G579" s="96"/>
      <c r="H579" s="96"/>
      <c r="K579" s="96"/>
    </row>
    <row r="580" spans="1:11" s="136" customFormat="1" ht="24" customHeight="1">
      <c r="A580" s="135"/>
      <c r="C580" s="96"/>
      <c r="D580" s="96"/>
      <c r="E580" s="96"/>
      <c r="F580" s="96"/>
      <c r="G580" s="96"/>
      <c r="H580" s="96"/>
      <c r="K580" s="96"/>
    </row>
    <row r="581" spans="1:11" s="136" customFormat="1" ht="24" customHeight="1">
      <c r="A581" s="135"/>
      <c r="C581" s="96"/>
      <c r="D581" s="96"/>
      <c r="E581" s="96"/>
      <c r="F581" s="96"/>
      <c r="G581" s="96"/>
      <c r="H581" s="96"/>
      <c r="K581" s="96"/>
    </row>
    <row r="582" spans="1:11" s="136" customFormat="1" ht="24" customHeight="1">
      <c r="A582" s="135"/>
      <c r="C582" s="96"/>
      <c r="D582" s="96"/>
      <c r="E582" s="96"/>
      <c r="F582" s="96"/>
      <c r="G582" s="96"/>
      <c r="H582" s="96"/>
      <c r="K582" s="96"/>
    </row>
    <row r="583" spans="1:11" s="136" customFormat="1" ht="24" customHeight="1">
      <c r="A583" s="135"/>
      <c r="C583" s="96"/>
      <c r="D583" s="96"/>
      <c r="E583" s="96"/>
      <c r="F583" s="96"/>
      <c r="G583" s="96"/>
      <c r="H583" s="96"/>
      <c r="K583" s="96"/>
    </row>
    <row r="584" spans="1:11" s="136" customFormat="1" ht="24" customHeight="1">
      <c r="A584" s="135"/>
      <c r="C584" s="96"/>
      <c r="D584" s="96"/>
      <c r="E584" s="96"/>
      <c r="F584" s="96"/>
      <c r="G584" s="96"/>
      <c r="H584" s="96"/>
      <c r="K584" s="96"/>
    </row>
    <row r="585" spans="1:11" s="136" customFormat="1" ht="24" customHeight="1">
      <c r="A585" s="135"/>
      <c r="C585" s="96"/>
      <c r="D585" s="96"/>
      <c r="E585" s="96"/>
      <c r="F585" s="96"/>
      <c r="G585" s="96"/>
      <c r="H585" s="96"/>
      <c r="K585" s="96"/>
    </row>
    <row r="586" spans="1:11" s="136" customFormat="1" ht="24" customHeight="1">
      <c r="A586" s="135"/>
      <c r="C586" s="96"/>
      <c r="D586" s="96"/>
      <c r="E586" s="96"/>
      <c r="F586" s="96"/>
      <c r="G586" s="96"/>
      <c r="H586" s="96"/>
      <c r="K586" s="96"/>
    </row>
    <row r="587" spans="1:11" s="136" customFormat="1" ht="24" customHeight="1">
      <c r="A587" s="135"/>
      <c r="C587" s="96"/>
      <c r="D587" s="96"/>
      <c r="E587" s="96"/>
      <c r="F587" s="96"/>
      <c r="G587" s="96"/>
      <c r="H587" s="96"/>
      <c r="K587" s="96"/>
    </row>
    <row r="588" spans="1:11" s="136" customFormat="1" ht="24" customHeight="1">
      <c r="A588" s="135"/>
      <c r="C588" s="96"/>
      <c r="D588" s="96"/>
      <c r="E588" s="96"/>
      <c r="F588" s="96"/>
      <c r="G588" s="96"/>
      <c r="H588" s="96"/>
      <c r="K588" s="96"/>
    </row>
    <row r="589" spans="1:11" s="136" customFormat="1" ht="24" customHeight="1">
      <c r="A589" s="135"/>
      <c r="C589" s="96"/>
      <c r="D589" s="96"/>
      <c r="E589" s="96"/>
      <c r="F589" s="96"/>
      <c r="G589" s="96"/>
      <c r="H589" s="96"/>
      <c r="K589" s="96"/>
    </row>
    <row r="590" spans="1:11" s="136" customFormat="1" ht="24" customHeight="1">
      <c r="A590" s="135"/>
      <c r="C590" s="96"/>
      <c r="D590" s="96"/>
      <c r="E590" s="96"/>
      <c r="F590" s="96"/>
      <c r="G590" s="96"/>
      <c r="H590" s="96"/>
      <c r="K590" s="96"/>
    </row>
    <row r="591" spans="1:11" s="136" customFormat="1" ht="24" customHeight="1">
      <c r="A591" s="135"/>
      <c r="C591" s="96"/>
      <c r="D591" s="96"/>
      <c r="E591" s="96"/>
      <c r="F591" s="96"/>
      <c r="G591" s="96"/>
      <c r="H591" s="96"/>
      <c r="K591" s="96"/>
    </row>
    <row r="592" spans="1:11" s="136" customFormat="1" ht="24" customHeight="1">
      <c r="A592" s="135"/>
      <c r="C592" s="96"/>
      <c r="D592" s="96"/>
      <c r="E592" s="96"/>
      <c r="F592" s="96"/>
      <c r="G592" s="96"/>
      <c r="H592" s="96"/>
      <c r="K592" s="96"/>
    </row>
    <row r="593" spans="1:11" s="136" customFormat="1" ht="24" customHeight="1">
      <c r="A593" s="135"/>
      <c r="C593" s="96"/>
      <c r="D593" s="96"/>
      <c r="E593" s="96"/>
      <c r="F593" s="96"/>
      <c r="G593" s="96"/>
      <c r="H593" s="96"/>
      <c r="K593" s="96"/>
    </row>
    <row r="594" spans="1:11" s="136" customFormat="1" ht="24" customHeight="1">
      <c r="A594" s="135"/>
      <c r="C594" s="96"/>
      <c r="D594" s="96"/>
      <c r="E594" s="96"/>
      <c r="F594" s="96"/>
      <c r="G594" s="96"/>
      <c r="H594" s="96"/>
      <c r="K594" s="96"/>
    </row>
    <row r="595" spans="1:11" s="136" customFormat="1" ht="24" customHeight="1">
      <c r="A595" s="135"/>
      <c r="C595" s="96"/>
      <c r="D595" s="96"/>
      <c r="E595" s="96"/>
      <c r="F595" s="96"/>
      <c r="G595" s="96"/>
      <c r="H595" s="96"/>
      <c r="K595" s="96"/>
    </row>
    <row r="596" spans="1:11" s="136" customFormat="1" ht="24" customHeight="1">
      <c r="A596" s="135"/>
      <c r="C596" s="96"/>
      <c r="D596" s="96"/>
      <c r="E596" s="96"/>
      <c r="F596" s="96"/>
      <c r="G596" s="96"/>
      <c r="H596" s="96"/>
      <c r="K596" s="96"/>
    </row>
    <row r="597" spans="1:11" s="136" customFormat="1" ht="24" customHeight="1">
      <c r="A597" s="135"/>
      <c r="C597" s="96"/>
      <c r="D597" s="96"/>
      <c r="E597" s="96"/>
      <c r="F597" s="96"/>
      <c r="G597" s="96"/>
      <c r="H597" s="96"/>
      <c r="K597" s="96"/>
    </row>
    <row r="598" spans="1:11" s="136" customFormat="1" ht="24" customHeight="1">
      <c r="A598" s="135"/>
      <c r="C598" s="96"/>
      <c r="D598" s="96"/>
      <c r="E598" s="96"/>
      <c r="F598" s="96"/>
      <c r="G598" s="96"/>
      <c r="H598" s="96"/>
      <c r="K598" s="96"/>
    </row>
    <row r="599" spans="1:11" s="136" customFormat="1" ht="24" customHeight="1">
      <c r="A599" s="135"/>
      <c r="C599" s="96"/>
      <c r="D599" s="96"/>
      <c r="E599" s="96"/>
      <c r="F599" s="96"/>
      <c r="G599" s="96"/>
      <c r="H599" s="96"/>
      <c r="K599" s="96"/>
    </row>
    <row r="600" spans="1:11" s="136" customFormat="1" ht="24" customHeight="1">
      <c r="A600" s="135"/>
      <c r="C600" s="96"/>
      <c r="D600" s="96"/>
      <c r="E600" s="96"/>
      <c r="F600" s="96"/>
      <c r="G600" s="96"/>
      <c r="H600" s="96"/>
      <c r="K600" s="96"/>
    </row>
    <row r="601" spans="1:11" s="136" customFormat="1" ht="24" customHeight="1">
      <c r="A601" s="135"/>
      <c r="C601" s="96"/>
      <c r="D601" s="96"/>
      <c r="E601" s="96"/>
      <c r="F601" s="96"/>
      <c r="G601" s="96"/>
      <c r="H601" s="96"/>
      <c r="K601" s="96"/>
    </row>
    <row r="602" spans="1:11" s="136" customFormat="1" ht="24" customHeight="1">
      <c r="A602" s="135"/>
      <c r="C602" s="96"/>
      <c r="D602" s="96"/>
      <c r="E602" s="96"/>
      <c r="F602" s="96"/>
      <c r="G602" s="96"/>
      <c r="H602" s="96"/>
      <c r="K602" s="96"/>
    </row>
    <row r="603" spans="1:11" s="136" customFormat="1" ht="24" customHeight="1">
      <c r="A603" s="135"/>
      <c r="C603" s="96"/>
      <c r="D603" s="96"/>
      <c r="E603" s="96"/>
      <c r="F603" s="96"/>
      <c r="G603" s="96"/>
      <c r="H603" s="96"/>
      <c r="K603" s="96"/>
    </row>
    <row r="604" spans="1:11" s="136" customFormat="1" ht="24" customHeight="1">
      <c r="A604" s="135"/>
      <c r="C604" s="96"/>
      <c r="D604" s="96"/>
      <c r="E604" s="96"/>
      <c r="F604" s="96"/>
      <c r="G604" s="96"/>
      <c r="H604" s="96"/>
      <c r="K604" s="96"/>
    </row>
    <row r="605" spans="1:11" s="136" customFormat="1" ht="24" customHeight="1">
      <c r="A605" s="135"/>
      <c r="C605" s="96"/>
      <c r="D605" s="96"/>
      <c r="E605" s="96"/>
      <c r="F605" s="96"/>
      <c r="G605" s="96"/>
      <c r="H605" s="96"/>
      <c r="K605" s="96"/>
    </row>
    <row r="606" spans="1:11" s="136" customFormat="1" ht="24" customHeight="1">
      <c r="A606" s="135"/>
      <c r="C606" s="96"/>
      <c r="D606" s="96"/>
      <c r="E606" s="96"/>
      <c r="F606" s="96"/>
      <c r="G606" s="96"/>
      <c r="H606" s="96"/>
      <c r="K606" s="96"/>
    </row>
    <row r="607" spans="1:11" s="136" customFormat="1" ht="24" customHeight="1">
      <c r="A607" s="135"/>
      <c r="C607" s="96"/>
      <c r="D607" s="96"/>
      <c r="E607" s="96"/>
      <c r="F607" s="96"/>
      <c r="G607" s="96"/>
      <c r="H607" s="96"/>
      <c r="K607" s="96"/>
    </row>
    <row r="608" spans="1:11" s="136" customFormat="1" ht="24" customHeight="1">
      <c r="A608" s="135"/>
      <c r="C608" s="96"/>
      <c r="D608" s="96"/>
      <c r="E608" s="96"/>
      <c r="F608" s="96"/>
      <c r="G608" s="96"/>
      <c r="H608" s="96"/>
      <c r="K608" s="96"/>
    </row>
    <row r="609" spans="1:11" s="136" customFormat="1" ht="24" customHeight="1">
      <c r="A609" s="135"/>
      <c r="C609" s="96"/>
      <c r="D609" s="96"/>
      <c r="E609" s="96"/>
      <c r="F609" s="96"/>
      <c r="G609" s="96"/>
      <c r="H609" s="96"/>
      <c r="K609" s="96"/>
    </row>
    <row r="610" spans="1:11" s="136" customFormat="1" ht="24" customHeight="1">
      <c r="A610" s="135"/>
      <c r="C610" s="96"/>
      <c r="D610" s="96"/>
      <c r="E610" s="96"/>
      <c r="F610" s="96"/>
      <c r="G610" s="96"/>
      <c r="H610" s="96"/>
      <c r="K610" s="96"/>
    </row>
    <row r="611" spans="1:11" s="136" customFormat="1" ht="24" customHeight="1">
      <c r="A611" s="135"/>
      <c r="C611" s="96"/>
      <c r="D611" s="96"/>
      <c r="E611" s="96"/>
      <c r="F611" s="96"/>
      <c r="G611" s="96"/>
      <c r="H611" s="96"/>
      <c r="K611" s="96"/>
    </row>
    <row r="612" spans="1:11" s="136" customFormat="1" ht="24" customHeight="1">
      <c r="A612" s="135"/>
      <c r="C612" s="96"/>
      <c r="D612" s="96"/>
      <c r="E612" s="96"/>
      <c r="F612" s="96"/>
      <c r="G612" s="96"/>
      <c r="H612" s="96"/>
      <c r="K612" s="96"/>
    </row>
    <row r="613" spans="1:11" s="136" customFormat="1" ht="24" customHeight="1">
      <c r="A613" s="135"/>
      <c r="C613" s="96"/>
      <c r="D613" s="96"/>
      <c r="E613" s="96"/>
      <c r="F613" s="96"/>
      <c r="G613" s="96"/>
      <c r="H613" s="96"/>
      <c r="K613" s="96"/>
    </row>
    <row r="614" spans="1:11" s="136" customFormat="1" ht="24" customHeight="1">
      <c r="A614" s="135"/>
      <c r="C614" s="96"/>
      <c r="D614" s="96"/>
      <c r="E614" s="96"/>
      <c r="F614" s="96"/>
      <c r="G614" s="96"/>
      <c r="H614" s="96"/>
      <c r="K614" s="96"/>
    </row>
    <row r="615" spans="1:11" s="136" customFormat="1" ht="24" customHeight="1">
      <c r="A615" s="135"/>
      <c r="C615" s="96"/>
      <c r="D615" s="96"/>
      <c r="E615" s="96"/>
      <c r="F615" s="96"/>
      <c r="G615" s="96"/>
      <c r="H615" s="96"/>
      <c r="K615" s="96"/>
    </row>
    <row r="616" spans="1:11" s="136" customFormat="1" ht="24" customHeight="1">
      <c r="A616" s="135"/>
      <c r="C616" s="96"/>
      <c r="D616" s="96"/>
      <c r="E616" s="96"/>
      <c r="F616" s="96"/>
      <c r="G616" s="96"/>
      <c r="H616" s="96"/>
      <c r="K616" s="96"/>
    </row>
    <row r="617" spans="1:11" s="136" customFormat="1" ht="24" customHeight="1">
      <c r="A617" s="135"/>
      <c r="C617" s="96"/>
      <c r="D617" s="96"/>
      <c r="E617" s="96"/>
      <c r="F617" s="96"/>
      <c r="G617" s="96"/>
      <c r="H617" s="96"/>
      <c r="K617" s="96"/>
    </row>
    <row r="618" spans="1:11" s="136" customFormat="1" ht="24" customHeight="1">
      <c r="A618" s="135"/>
      <c r="C618" s="96"/>
      <c r="D618" s="96"/>
      <c r="E618" s="96"/>
      <c r="F618" s="96"/>
      <c r="G618" s="96"/>
      <c r="H618" s="96"/>
      <c r="K618" s="96"/>
    </row>
    <row r="619" spans="1:11" s="136" customFormat="1" ht="24" customHeight="1">
      <c r="A619" s="135"/>
      <c r="C619" s="96"/>
      <c r="D619" s="96"/>
      <c r="E619" s="96"/>
      <c r="F619" s="96"/>
      <c r="G619" s="96"/>
      <c r="H619" s="96"/>
      <c r="K619" s="96"/>
    </row>
    <row r="620" spans="1:11" s="136" customFormat="1" ht="24" customHeight="1">
      <c r="A620" s="135"/>
      <c r="C620" s="96"/>
      <c r="D620" s="96"/>
      <c r="E620" s="96"/>
      <c r="F620" s="96"/>
      <c r="G620" s="96"/>
      <c r="H620" s="96"/>
      <c r="K620" s="96"/>
    </row>
    <row r="621" spans="1:11" s="136" customFormat="1" ht="24" customHeight="1">
      <c r="A621" s="135"/>
      <c r="C621" s="96"/>
      <c r="D621" s="96"/>
      <c r="E621" s="96"/>
      <c r="F621" s="96"/>
      <c r="G621" s="96"/>
      <c r="H621" s="96"/>
      <c r="K621" s="96"/>
    </row>
    <row r="622" spans="1:11" s="136" customFormat="1" ht="24" customHeight="1">
      <c r="A622" s="135"/>
      <c r="C622" s="96"/>
      <c r="D622" s="96"/>
      <c r="E622" s="96"/>
      <c r="F622" s="96"/>
      <c r="G622" s="96"/>
      <c r="H622" s="96"/>
      <c r="K622" s="96"/>
    </row>
    <row r="623" spans="1:11" s="136" customFormat="1" ht="24" customHeight="1">
      <c r="A623" s="135"/>
      <c r="C623" s="96"/>
      <c r="D623" s="96"/>
      <c r="E623" s="96"/>
      <c r="F623" s="96"/>
      <c r="G623" s="96"/>
      <c r="H623" s="96"/>
      <c r="K623" s="96"/>
    </row>
    <row r="624" spans="1:11" s="136" customFormat="1" ht="24" customHeight="1">
      <c r="A624" s="135"/>
      <c r="C624" s="96"/>
      <c r="D624" s="96"/>
      <c r="E624" s="96"/>
      <c r="F624" s="96"/>
      <c r="G624" s="96"/>
      <c r="H624" s="96"/>
      <c r="K624" s="96"/>
    </row>
    <row r="625" spans="1:11" s="136" customFormat="1" ht="24" customHeight="1">
      <c r="A625" s="135"/>
      <c r="C625" s="96"/>
      <c r="D625" s="96"/>
      <c r="E625" s="96"/>
      <c r="F625" s="96"/>
      <c r="G625" s="96"/>
      <c r="H625" s="96"/>
      <c r="K625" s="96"/>
    </row>
    <row r="626" spans="1:11" s="136" customFormat="1" ht="24" customHeight="1">
      <c r="A626" s="135"/>
      <c r="C626" s="96"/>
      <c r="D626" s="96"/>
      <c r="E626" s="96"/>
      <c r="F626" s="96"/>
      <c r="G626" s="96"/>
      <c r="H626" s="96"/>
      <c r="K626" s="96"/>
    </row>
    <row r="627" spans="1:11" s="136" customFormat="1" ht="24" customHeight="1">
      <c r="A627" s="135"/>
      <c r="C627" s="96"/>
      <c r="D627" s="96"/>
      <c r="E627" s="96"/>
      <c r="F627" s="96"/>
      <c r="G627" s="96"/>
      <c r="H627" s="96"/>
      <c r="K627" s="96"/>
    </row>
    <row r="628" spans="1:11" s="136" customFormat="1" ht="24" customHeight="1">
      <c r="A628" s="135"/>
      <c r="C628" s="96"/>
      <c r="D628" s="96"/>
      <c r="E628" s="96"/>
      <c r="F628" s="96"/>
      <c r="G628" s="96"/>
      <c r="H628" s="96"/>
      <c r="K628" s="96"/>
    </row>
    <row r="629" spans="1:11" s="136" customFormat="1" ht="24" customHeight="1">
      <c r="A629" s="135"/>
      <c r="C629" s="96"/>
      <c r="D629" s="96"/>
      <c r="E629" s="96"/>
      <c r="F629" s="96"/>
      <c r="G629" s="96"/>
      <c r="H629" s="96"/>
      <c r="K629" s="96"/>
    </row>
    <row r="630" spans="1:11" s="136" customFormat="1" ht="24" customHeight="1">
      <c r="A630" s="135"/>
      <c r="C630" s="96"/>
      <c r="D630" s="96"/>
      <c r="E630" s="96"/>
      <c r="F630" s="96"/>
      <c r="G630" s="96"/>
      <c r="H630" s="96"/>
      <c r="K630" s="96"/>
    </row>
    <row r="631" spans="1:11" s="136" customFormat="1" ht="24" customHeight="1">
      <c r="A631" s="135"/>
      <c r="C631" s="96"/>
      <c r="D631" s="96"/>
      <c r="E631" s="96"/>
      <c r="F631" s="96"/>
      <c r="G631" s="96"/>
      <c r="H631" s="96"/>
      <c r="K631" s="96"/>
    </row>
    <row r="632" spans="1:11" s="136" customFormat="1" ht="24" customHeight="1">
      <c r="A632" s="135"/>
      <c r="C632" s="96"/>
      <c r="D632" s="96"/>
      <c r="E632" s="96"/>
      <c r="F632" s="96"/>
      <c r="G632" s="96"/>
      <c r="H632" s="96"/>
      <c r="K632" s="96"/>
    </row>
    <row r="633" spans="1:11" s="136" customFormat="1" ht="24" customHeight="1">
      <c r="A633" s="135"/>
      <c r="C633" s="96"/>
      <c r="D633" s="96"/>
      <c r="E633" s="96"/>
      <c r="F633" s="96"/>
      <c r="G633" s="96"/>
      <c r="H633" s="96"/>
      <c r="K633" s="96"/>
    </row>
    <row r="634" spans="1:11" s="136" customFormat="1" ht="24" customHeight="1">
      <c r="A634" s="135"/>
      <c r="C634" s="96"/>
      <c r="D634" s="96"/>
      <c r="E634" s="96"/>
      <c r="F634" s="96"/>
      <c r="G634" s="96"/>
      <c r="H634" s="96"/>
      <c r="K634" s="96"/>
    </row>
    <row r="635" spans="1:11" s="136" customFormat="1" ht="24" customHeight="1">
      <c r="A635" s="135"/>
      <c r="C635" s="96"/>
      <c r="D635" s="96"/>
      <c r="E635" s="96"/>
      <c r="F635" s="96"/>
      <c r="G635" s="96"/>
      <c r="H635" s="96"/>
      <c r="K635" s="96"/>
    </row>
    <row r="636" spans="1:11" s="136" customFormat="1" ht="24" customHeight="1">
      <c r="A636" s="135"/>
      <c r="C636" s="96"/>
      <c r="D636" s="96"/>
      <c r="E636" s="96"/>
      <c r="F636" s="96"/>
      <c r="G636" s="96"/>
      <c r="H636" s="96"/>
      <c r="K636" s="96"/>
    </row>
    <row r="637" spans="1:11" s="136" customFormat="1" ht="24" customHeight="1">
      <c r="A637" s="135"/>
      <c r="C637" s="96"/>
      <c r="D637" s="96"/>
      <c r="E637" s="96"/>
      <c r="F637" s="96"/>
      <c r="G637" s="96"/>
      <c r="H637" s="96"/>
      <c r="K637" s="96"/>
    </row>
    <row r="638" spans="1:11" s="136" customFormat="1" ht="24" customHeight="1">
      <c r="A638" s="135"/>
      <c r="C638" s="96"/>
      <c r="D638" s="96"/>
      <c r="E638" s="96"/>
      <c r="F638" s="96"/>
      <c r="G638" s="96"/>
      <c r="H638" s="96"/>
      <c r="K638" s="96"/>
    </row>
    <row r="639" spans="1:11" s="136" customFormat="1" ht="24" customHeight="1">
      <c r="A639" s="135"/>
      <c r="C639" s="96"/>
      <c r="D639" s="96"/>
      <c r="E639" s="96"/>
      <c r="F639" s="96"/>
      <c r="G639" s="96"/>
      <c r="H639" s="96"/>
      <c r="K639" s="96"/>
    </row>
    <row r="640" spans="1:11" s="136" customFormat="1" ht="24" customHeight="1">
      <c r="A640" s="135"/>
      <c r="C640" s="96"/>
      <c r="D640" s="96"/>
      <c r="E640" s="96"/>
      <c r="F640" s="96"/>
      <c r="G640" s="96"/>
      <c r="H640" s="96"/>
      <c r="K640" s="96"/>
    </row>
    <row r="641" spans="1:11" s="136" customFormat="1" ht="24" customHeight="1">
      <c r="A641" s="135"/>
      <c r="C641" s="96"/>
      <c r="D641" s="96"/>
      <c r="E641" s="96"/>
      <c r="F641" s="96"/>
      <c r="G641" s="96"/>
      <c r="H641" s="96"/>
      <c r="K641" s="96"/>
    </row>
    <row r="642" spans="1:11" s="136" customFormat="1" ht="24" customHeight="1">
      <c r="A642" s="135"/>
      <c r="C642" s="96"/>
      <c r="D642" s="96"/>
      <c r="E642" s="96"/>
      <c r="F642" s="96"/>
      <c r="G642" s="96"/>
      <c r="H642" s="96"/>
      <c r="K642" s="96"/>
    </row>
    <row r="643" spans="1:11" s="136" customFormat="1" ht="24" customHeight="1">
      <c r="A643" s="135"/>
      <c r="C643" s="96"/>
      <c r="D643" s="96"/>
      <c r="E643" s="96"/>
      <c r="F643" s="96"/>
      <c r="G643" s="96"/>
      <c r="H643" s="96"/>
      <c r="K643" s="96"/>
    </row>
    <row r="644" spans="1:11" s="136" customFormat="1" ht="24" customHeight="1">
      <c r="A644" s="135"/>
      <c r="C644" s="96"/>
      <c r="D644" s="96"/>
      <c r="E644" s="96"/>
      <c r="F644" s="96"/>
      <c r="G644" s="96"/>
      <c r="H644" s="96"/>
      <c r="K644" s="96"/>
    </row>
    <row r="645" spans="1:11" s="136" customFormat="1" ht="24" customHeight="1">
      <c r="A645" s="135"/>
      <c r="C645" s="96"/>
      <c r="D645" s="96"/>
      <c r="E645" s="96"/>
      <c r="F645" s="96"/>
      <c r="G645" s="96"/>
      <c r="H645" s="96"/>
      <c r="K645" s="96"/>
    </row>
    <row r="646" spans="1:11" s="136" customFormat="1" ht="24" customHeight="1">
      <c r="A646" s="135"/>
      <c r="C646" s="96"/>
      <c r="D646" s="96"/>
      <c r="E646" s="96"/>
      <c r="F646" s="96"/>
      <c r="G646" s="96"/>
      <c r="H646" s="96"/>
      <c r="K646" s="96"/>
    </row>
    <row r="647" spans="1:11" s="136" customFormat="1" ht="24" customHeight="1">
      <c r="A647" s="135"/>
      <c r="C647" s="96"/>
      <c r="D647" s="96"/>
      <c r="E647" s="96"/>
      <c r="F647" s="96"/>
      <c r="G647" s="96"/>
      <c r="H647" s="96"/>
      <c r="K647" s="96"/>
    </row>
    <row r="648" spans="1:11" s="136" customFormat="1" ht="24" customHeight="1">
      <c r="A648" s="135"/>
      <c r="C648" s="96"/>
      <c r="D648" s="96"/>
      <c r="E648" s="96"/>
      <c r="F648" s="96"/>
      <c r="G648" s="96"/>
      <c r="H648" s="96"/>
      <c r="K648" s="96"/>
    </row>
    <row r="649" spans="1:11" s="136" customFormat="1" ht="24" customHeight="1">
      <c r="A649" s="135"/>
      <c r="C649" s="96"/>
      <c r="D649" s="96"/>
      <c r="E649" s="96"/>
      <c r="F649" s="96"/>
      <c r="G649" s="96"/>
      <c r="H649" s="96"/>
      <c r="K649" s="96"/>
    </row>
    <row r="650" spans="1:11" s="136" customFormat="1" ht="24" customHeight="1">
      <c r="A650" s="135"/>
      <c r="C650" s="96"/>
      <c r="D650" s="96"/>
      <c r="E650" s="96"/>
      <c r="F650" s="96"/>
      <c r="G650" s="96"/>
      <c r="H650" s="96"/>
      <c r="K650" s="96"/>
    </row>
    <row r="651" spans="1:11" s="136" customFormat="1" ht="24" customHeight="1">
      <c r="A651" s="135"/>
      <c r="C651" s="96"/>
      <c r="D651" s="96"/>
      <c r="E651" s="96"/>
      <c r="F651" s="96"/>
      <c r="G651" s="96"/>
      <c r="H651" s="96"/>
      <c r="K651" s="96"/>
    </row>
    <row r="652" spans="1:11" s="136" customFormat="1" ht="24" customHeight="1">
      <c r="A652" s="135"/>
      <c r="C652" s="96"/>
      <c r="D652" s="96"/>
      <c r="E652" s="96"/>
      <c r="F652" s="96"/>
      <c r="G652" s="96"/>
      <c r="H652" s="96"/>
      <c r="K652" s="96"/>
    </row>
    <row r="653" spans="1:11" s="136" customFormat="1" ht="24" customHeight="1">
      <c r="A653" s="135"/>
      <c r="C653" s="96"/>
      <c r="D653" s="96"/>
      <c r="E653" s="96"/>
      <c r="F653" s="96"/>
      <c r="G653" s="96"/>
      <c r="H653" s="96"/>
      <c r="K653" s="96"/>
    </row>
    <row r="654" spans="1:11" s="136" customFormat="1" ht="24" customHeight="1">
      <c r="A654" s="135"/>
      <c r="C654" s="96"/>
      <c r="D654" s="96"/>
      <c r="E654" s="96"/>
      <c r="F654" s="96"/>
      <c r="G654" s="96"/>
      <c r="H654" s="96"/>
      <c r="K654" s="96"/>
    </row>
    <row r="655" spans="1:11" s="136" customFormat="1" ht="24" customHeight="1">
      <c r="A655" s="135"/>
      <c r="C655" s="96"/>
      <c r="D655" s="96"/>
      <c r="E655" s="96"/>
      <c r="F655" s="96"/>
      <c r="G655" s="96"/>
      <c r="H655" s="96"/>
      <c r="K655" s="96"/>
    </row>
    <row r="656" spans="1:11" s="136" customFormat="1" ht="24" customHeight="1">
      <c r="A656" s="135"/>
      <c r="C656" s="96"/>
      <c r="D656" s="96"/>
      <c r="E656" s="96"/>
      <c r="F656" s="96"/>
      <c r="G656" s="96"/>
      <c r="H656" s="96"/>
      <c r="K656" s="96"/>
    </row>
    <row r="657" spans="1:11" s="136" customFormat="1" ht="24" customHeight="1">
      <c r="A657" s="135"/>
      <c r="C657" s="96"/>
      <c r="D657" s="96"/>
      <c r="E657" s="96"/>
      <c r="F657" s="96"/>
      <c r="G657" s="96"/>
      <c r="H657" s="96"/>
      <c r="K657" s="96"/>
    </row>
    <row r="658" spans="1:11" s="136" customFormat="1" ht="24" customHeight="1">
      <c r="A658" s="135"/>
      <c r="C658" s="96"/>
      <c r="D658" s="96"/>
      <c r="E658" s="96"/>
      <c r="F658" s="96"/>
      <c r="G658" s="96"/>
      <c r="H658" s="96"/>
      <c r="K658" s="96"/>
    </row>
    <row r="659" spans="1:11" s="136" customFormat="1" ht="24" customHeight="1">
      <c r="A659" s="135"/>
      <c r="C659" s="96"/>
      <c r="D659" s="96"/>
      <c r="E659" s="96"/>
      <c r="F659" s="96"/>
      <c r="G659" s="96"/>
      <c r="H659" s="96"/>
      <c r="K659" s="96"/>
    </row>
    <row r="660" spans="1:11" s="136" customFormat="1" ht="24" customHeight="1">
      <c r="A660" s="135"/>
      <c r="C660" s="96"/>
      <c r="D660" s="96"/>
      <c r="E660" s="96"/>
      <c r="F660" s="96"/>
      <c r="G660" s="96"/>
      <c r="H660" s="96"/>
      <c r="K660" s="96"/>
    </row>
    <row r="661" spans="1:11" s="136" customFormat="1" ht="24" customHeight="1">
      <c r="A661" s="135"/>
      <c r="C661" s="96"/>
      <c r="D661" s="96"/>
      <c r="E661" s="96"/>
      <c r="F661" s="96"/>
      <c r="G661" s="96"/>
      <c r="H661" s="96"/>
      <c r="K661" s="96"/>
    </row>
    <row r="662" spans="1:11" s="136" customFormat="1" ht="24" customHeight="1">
      <c r="A662" s="135"/>
      <c r="C662" s="96"/>
      <c r="D662" s="96"/>
      <c r="E662" s="96"/>
      <c r="F662" s="96"/>
      <c r="G662" s="96"/>
      <c r="H662" s="96"/>
      <c r="K662" s="96"/>
    </row>
    <row r="663" spans="1:11" s="136" customFormat="1" ht="24" customHeight="1">
      <c r="A663" s="135"/>
      <c r="C663" s="96"/>
      <c r="D663" s="96"/>
      <c r="E663" s="96"/>
      <c r="F663" s="96"/>
      <c r="G663" s="96"/>
      <c r="H663" s="96"/>
      <c r="K663" s="96"/>
    </row>
    <row r="664" spans="1:11" s="136" customFormat="1" ht="24" customHeight="1">
      <c r="A664" s="135"/>
      <c r="C664" s="96"/>
      <c r="D664" s="96"/>
      <c r="E664" s="96"/>
      <c r="F664" s="96"/>
      <c r="G664" s="96"/>
      <c r="H664" s="96"/>
      <c r="K664" s="96"/>
    </row>
    <row r="665" spans="1:11" s="136" customFormat="1" ht="24" customHeight="1">
      <c r="A665" s="135"/>
      <c r="C665" s="96"/>
      <c r="D665" s="96"/>
      <c r="E665" s="96"/>
      <c r="F665" s="96"/>
      <c r="G665" s="96"/>
      <c r="H665" s="96"/>
      <c r="K665" s="96"/>
    </row>
    <row r="666" spans="1:11" s="136" customFormat="1" ht="24" customHeight="1">
      <c r="A666" s="135"/>
      <c r="C666" s="96"/>
      <c r="D666" s="96"/>
      <c r="E666" s="96"/>
      <c r="F666" s="96"/>
      <c r="G666" s="96"/>
      <c r="H666" s="96"/>
      <c r="K666" s="96"/>
    </row>
    <row r="667" spans="1:11" s="136" customFormat="1" ht="24" customHeight="1">
      <c r="A667" s="135"/>
      <c r="C667" s="96"/>
      <c r="D667" s="96"/>
      <c r="E667" s="96"/>
      <c r="F667" s="96"/>
      <c r="G667" s="96"/>
      <c r="H667" s="96"/>
      <c r="K667" s="96"/>
    </row>
    <row r="668" spans="1:11" s="136" customFormat="1" ht="24" customHeight="1">
      <c r="A668" s="135"/>
      <c r="C668" s="96"/>
      <c r="D668" s="96"/>
      <c r="E668" s="96"/>
      <c r="F668" s="96"/>
      <c r="G668" s="96"/>
      <c r="H668" s="96"/>
      <c r="K668" s="96"/>
    </row>
    <row r="669" spans="1:11" s="136" customFormat="1" ht="24" customHeight="1">
      <c r="A669" s="135"/>
      <c r="C669" s="96"/>
      <c r="D669" s="96"/>
      <c r="E669" s="96"/>
      <c r="F669" s="96"/>
      <c r="G669" s="96"/>
      <c r="H669" s="96"/>
      <c r="K669" s="96"/>
    </row>
    <row r="670" spans="1:11" s="136" customFormat="1" ht="24" customHeight="1">
      <c r="A670" s="135"/>
      <c r="C670" s="96"/>
      <c r="D670" s="96"/>
      <c r="E670" s="96"/>
      <c r="F670" s="96"/>
      <c r="G670" s="96"/>
      <c r="H670" s="96"/>
      <c r="K670" s="96"/>
    </row>
    <row r="671" spans="1:11" s="136" customFormat="1" ht="24" customHeight="1">
      <c r="A671" s="135"/>
      <c r="C671" s="96"/>
      <c r="D671" s="96"/>
      <c r="E671" s="96"/>
      <c r="F671" s="96"/>
      <c r="G671" s="96"/>
      <c r="H671" s="96"/>
      <c r="K671" s="96"/>
    </row>
    <row r="672" spans="1:11" s="136" customFormat="1" ht="24" customHeight="1">
      <c r="A672" s="135"/>
      <c r="C672" s="96"/>
      <c r="D672" s="96"/>
      <c r="E672" s="96"/>
      <c r="F672" s="96"/>
      <c r="G672" s="96"/>
      <c r="H672" s="96"/>
      <c r="K672" s="96"/>
    </row>
    <row r="673" spans="1:11" s="136" customFormat="1" ht="24" customHeight="1">
      <c r="A673" s="135"/>
      <c r="C673" s="96"/>
      <c r="D673" s="96"/>
      <c r="E673" s="96"/>
      <c r="F673" s="96"/>
      <c r="G673" s="96"/>
      <c r="H673" s="96"/>
      <c r="K673" s="96"/>
    </row>
    <row r="674" spans="1:11" s="136" customFormat="1" ht="24" customHeight="1">
      <c r="A674" s="135"/>
      <c r="C674" s="96"/>
      <c r="D674" s="96"/>
      <c r="E674" s="96"/>
      <c r="F674" s="96"/>
      <c r="G674" s="96"/>
      <c r="H674" s="96"/>
      <c r="K674" s="96"/>
    </row>
    <row r="675" spans="1:11" s="136" customFormat="1" ht="24" customHeight="1">
      <c r="A675" s="135"/>
      <c r="C675" s="96"/>
      <c r="D675" s="96"/>
      <c r="E675" s="96"/>
      <c r="F675" s="96"/>
      <c r="G675" s="96"/>
      <c r="H675" s="96"/>
      <c r="K675" s="96"/>
    </row>
    <row r="676" spans="1:11" s="136" customFormat="1" ht="24" customHeight="1">
      <c r="A676" s="135"/>
      <c r="C676" s="96"/>
      <c r="D676" s="96"/>
      <c r="E676" s="96"/>
      <c r="F676" s="96"/>
      <c r="G676" s="96"/>
      <c r="H676" s="96"/>
      <c r="K676" s="96"/>
    </row>
    <row r="677" spans="1:11" s="136" customFormat="1" ht="24" customHeight="1">
      <c r="A677" s="135"/>
      <c r="C677" s="96"/>
      <c r="D677" s="96"/>
      <c r="E677" s="96"/>
      <c r="F677" s="96"/>
      <c r="G677" s="96"/>
      <c r="H677" s="96"/>
      <c r="K677" s="96"/>
    </row>
    <row r="678" spans="1:11" s="136" customFormat="1" ht="24" customHeight="1">
      <c r="A678" s="135"/>
      <c r="C678" s="96"/>
      <c r="D678" s="96"/>
      <c r="E678" s="96"/>
      <c r="F678" s="96"/>
      <c r="G678" s="96"/>
      <c r="H678" s="96"/>
      <c r="K678" s="96"/>
    </row>
    <row r="679" spans="1:11" s="136" customFormat="1" ht="24" customHeight="1">
      <c r="A679" s="135"/>
      <c r="C679" s="96"/>
      <c r="D679" s="96"/>
      <c r="E679" s="96"/>
      <c r="F679" s="96"/>
      <c r="G679" s="96"/>
      <c r="H679" s="96"/>
      <c r="K679" s="96"/>
    </row>
    <row r="680" spans="1:11" s="136" customFormat="1" ht="24" customHeight="1">
      <c r="A680" s="135"/>
      <c r="C680" s="96"/>
      <c r="D680" s="96"/>
      <c r="E680" s="96"/>
      <c r="F680" s="96"/>
      <c r="G680" s="96"/>
      <c r="H680" s="96"/>
      <c r="K680" s="96"/>
    </row>
    <row r="681" spans="1:11" s="136" customFormat="1" ht="24" customHeight="1">
      <c r="A681" s="135"/>
      <c r="C681" s="96"/>
      <c r="D681" s="96"/>
      <c r="E681" s="96"/>
      <c r="F681" s="96"/>
      <c r="G681" s="96"/>
      <c r="H681" s="96"/>
      <c r="K681" s="96"/>
    </row>
    <row r="682" spans="1:11" s="136" customFormat="1" ht="24" customHeight="1">
      <c r="A682" s="135"/>
      <c r="C682" s="96"/>
      <c r="D682" s="96"/>
      <c r="E682" s="96"/>
      <c r="F682" s="96"/>
      <c r="G682" s="96"/>
      <c r="H682" s="96"/>
      <c r="K682" s="96"/>
    </row>
    <row r="683" spans="1:11" s="136" customFormat="1" ht="24" customHeight="1">
      <c r="A683" s="135"/>
      <c r="C683" s="96"/>
      <c r="D683" s="96"/>
      <c r="E683" s="96"/>
      <c r="F683" s="96"/>
      <c r="G683" s="96"/>
      <c r="H683" s="96"/>
      <c r="K683" s="96"/>
    </row>
    <row r="684" spans="1:11" s="136" customFormat="1" ht="24" customHeight="1">
      <c r="A684" s="135"/>
      <c r="C684" s="96"/>
      <c r="D684" s="96"/>
      <c r="E684" s="96"/>
      <c r="F684" s="96"/>
      <c r="G684" s="96"/>
      <c r="H684" s="96"/>
      <c r="K684" s="96"/>
    </row>
    <row r="685" spans="1:11" s="136" customFormat="1" ht="24" customHeight="1">
      <c r="A685" s="135"/>
      <c r="C685" s="96"/>
      <c r="D685" s="96"/>
      <c r="E685" s="96"/>
      <c r="F685" s="96"/>
      <c r="G685" s="96"/>
      <c r="H685" s="96"/>
      <c r="K685" s="96"/>
    </row>
    <row r="686" spans="1:11" s="136" customFormat="1" ht="24" customHeight="1">
      <c r="A686" s="135"/>
      <c r="C686" s="96"/>
      <c r="D686" s="96"/>
      <c r="E686" s="96"/>
      <c r="F686" s="96"/>
      <c r="G686" s="96"/>
      <c r="H686" s="96"/>
      <c r="K686" s="96"/>
    </row>
    <row r="687" spans="1:11" s="136" customFormat="1" ht="24" customHeight="1">
      <c r="A687" s="135"/>
      <c r="C687" s="96"/>
      <c r="D687" s="96"/>
      <c r="E687" s="96"/>
      <c r="F687" s="96"/>
      <c r="G687" s="96"/>
      <c r="H687" s="96"/>
      <c r="K687" s="96"/>
    </row>
    <row r="688" spans="1:11" s="136" customFormat="1" ht="24" customHeight="1">
      <c r="A688" s="135"/>
      <c r="C688" s="96"/>
      <c r="D688" s="96"/>
      <c r="E688" s="96"/>
      <c r="F688" s="96"/>
      <c r="G688" s="96"/>
      <c r="H688" s="96"/>
      <c r="K688" s="96"/>
    </row>
    <row r="689" spans="1:11" s="136" customFormat="1" ht="24" customHeight="1">
      <c r="A689" s="135"/>
      <c r="C689" s="96"/>
      <c r="D689" s="96"/>
      <c r="E689" s="96"/>
      <c r="F689" s="96"/>
      <c r="G689" s="96"/>
      <c r="H689" s="96"/>
      <c r="K689" s="96"/>
    </row>
    <row r="690" spans="1:11" s="136" customFormat="1" ht="24" customHeight="1">
      <c r="A690" s="135"/>
      <c r="C690" s="96"/>
      <c r="D690" s="96"/>
      <c r="E690" s="96"/>
      <c r="F690" s="96"/>
      <c r="G690" s="96"/>
      <c r="H690" s="96"/>
      <c r="K690" s="96"/>
    </row>
    <row r="691" spans="1:11" s="136" customFormat="1" ht="24" customHeight="1">
      <c r="A691" s="135"/>
      <c r="C691" s="96"/>
      <c r="D691" s="96"/>
      <c r="E691" s="96"/>
      <c r="F691" s="96"/>
      <c r="G691" s="96"/>
      <c r="H691" s="96"/>
      <c r="K691" s="96"/>
    </row>
    <row r="692" spans="1:11" s="136" customFormat="1" ht="24" customHeight="1">
      <c r="A692" s="135"/>
      <c r="C692" s="96"/>
      <c r="D692" s="96"/>
      <c r="E692" s="96"/>
      <c r="F692" s="96"/>
      <c r="G692" s="96"/>
      <c r="H692" s="96"/>
      <c r="K692" s="96"/>
    </row>
    <row r="693" spans="1:11" s="136" customFormat="1" ht="24" customHeight="1">
      <c r="A693" s="135"/>
      <c r="C693" s="96"/>
      <c r="D693" s="96"/>
      <c r="E693" s="96"/>
      <c r="F693" s="96"/>
      <c r="G693" s="96"/>
      <c r="H693" s="96"/>
      <c r="K693" s="96"/>
    </row>
    <row r="694" spans="1:11" s="136" customFormat="1" ht="24" customHeight="1">
      <c r="A694" s="135"/>
      <c r="C694" s="96"/>
      <c r="D694" s="96"/>
      <c r="E694" s="96"/>
      <c r="F694" s="96"/>
      <c r="G694" s="96"/>
      <c r="H694" s="96"/>
      <c r="K694" s="96"/>
    </row>
    <row r="695" spans="1:11" s="136" customFormat="1" ht="24" customHeight="1">
      <c r="A695" s="135"/>
      <c r="C695" s="96"/>
      <c r="D695" s="96"/>
      <c r="E695" s="96"/>
      <c r="F695" s="96"/>
      <c r="G695" s="96"/>
      <c r="H695" s="96"/>
      <c r="K695" s="96"/>
    </row>
    <row r="696" spans="1:11" s="136" customFormat="1" ht="24" customHeight="1">
      <c r="A696" s="135"/>
      <c r="C696" s="96"/>
      <c r="D696" s="96"/>
      <c r="E696" s="96"/>
      <c r="F696" s="96"/>
      <c r="G696" s="96"/>
      <c r="H696" s="96"/>
      <c r="K696" s="96"/>
    </row>
    <row r="697" spans="1:11" s="136" customFormat="1" ht="24" customHeight="1">
      <c r="A697" s="135"/>
      <c r="C697" s="96"/>
      <c r="D697" s="96"/>
      <c r="E697" s="96"/>
      <c r="F697" s="96"/>
      <c r="G697" s="96"/>
      <c r="H697" s="96"/>
      <c r="K697" s="96"/>
    </row>
    <row r="698" spans="1:11" s="136" customFormat="1" ht="24" customHeight="1">
      <c r="A698" s="135"/>
      <c r="C698" s="96"/>
      <c r="D698" s="96"/>
      <c r="E698" s="96"/>
      <c r="F698" s="96"/>
      <c r="G698" s="96"/>
      <c r="H698" s="96"/>
      <c r="K698" s="96"/>
    </row>
    <row r="699" spans="1:11" s="136" customFormat="1" ht="24" customHeight="1">
      <c r="A699" s="135"/>
      <c r="C699" s="96"/>
      <c r="D699" s="96"/>
      <c r="E699" s="96"/>
      <c r="F699" s="96"/>
      <c r="G699" s="96"/>
      <c r="H699" s="96"/>
      <c r="K699" s="96"/>
    </row>
    <row r="700" spans="1:11" s="136" customFormat="1" ht="24" customHeight="1">
      <c r="A700" s="135"/>
      <c r="C700" s="96"/>
      <c r="D700" s="96"/>
      <c r="E700" s="96"/>
      <c r="F700" s="96"/>
      <c r="G700" s="96"/>
      <c r="H700" s="96"/>
      <c r="K700" s="96"/>
    </row>
    <row r="701" spans="1:11" s="136" customFormat="1" ht="24" customHeight="1">
      <c r="A701" s="135"/>
      <c r="C701" s="96"/>
      <c r="D701" s="96"/>
      <c r="E701" s="96"/>
      <c r="F701" s="96"/>
      <c r="G701" s="96"/>
      <c r="H701" s="96"/>
      <c r="K701" s="96"/>
    </row>
    <row r="702" spans="1:11" s="136" customFormat="1" ht="24" customHeight="1">
      <c r="A702" s="135"/>
      <c r="C702" s="96"/>
      <c r="D702" s="96"/>
      <c r="E702" s="96"/>
      <c r="F702" s="96"/>
      <c r="G702" s="96"/>
      <c r="H702" s="96"/>
      <c r="K702" s="96"/>
    </row>
    <row r="703" spans="1:11" s="136" customFormat="1" ht="24" customHeight="1">
      <c r="A703" s="135"/>
      <c r="C703" s="96"/>
      <c r="D703" s="96"/>
      <c r="E703" s="96"/>
      <c r="F703" s="96"/>
      <c r="G703" s="96"/>
      <c r="H703" s="96"/>
      <c r="K703" s="96"/>
    </row>
    <row r="704" spans="1:11" s="136" customFormat="1" ht="24" customHeight="1">
      <c r="A704" s="135"/>
      <c r="C704" s="96"/>
      <c r="D704" s="96"/>
      <c r="E704" s="96"/>
      <c r="F704" s="96"/>
      <c r="G704" s="96"/>
      <c r="H704" s="96"/>
      <c r="K704" s="96"/>
    </row>
    <row r="705" spans="1:11" s="136" customFormat="1" ht="24" customHeight="1">
      <c r="A705" s="135"/>
      <c r="C705" s="96"/>
      <c r="D705" s="96"/>
      <c r="E705" s="96"/>
      <c r="F705" s="96"/>
      <c r="G705" s="96"/>
      <c r="H705" s="96"/>
      <c r="K705" s="96"/>
    </row>
    <row r="706" spans="1:11" s="136" customFormat="1" ht="24" customHeight="1">
      <c r="A706" s="135"/>
      <c r="C706" s="96"/>
      <c r="D706" s="96"/>
      <c r="E706" s="96"/>
      <c r="F706" s="96"/>
      <c r="G706" s="96"/>
      <c r="H706" s="96"/>
      <c r="K706" s="96"/>
    </row>
    <row r="707" spans="1:11" s="136" customFormat="1" ht="24" customHeight="1">
      <c r="A707" s="135"/>
      <c r="C707" s="96"/>
      <c r="D707" s="96"/>
      <c r="E707" s="96"/>
      <c r="F707" s="96"/>
      <c r="G707" s="96"/>
      <c r="H707" s="96"/>
      <c r="K707" s="96"/>
    </row>
    <row r="708" spans="1:11" s="136" customFormat="1" ht="24" customHeight="1">
      <c r="A708" s="135"/>
      <c r="C708" s="96"/>
      <c r="D708" s="96"/>
      <c r="E708" s="96"/>
      <c r="F708" s="96"/>
      <c r="G708" s="96"/>
      <c r="H708" s="96"/>
      <c r="K708" s="96"/>
    </row>
  </sheetData>
  <mergeCells count="9">
    <mergeCell ref="K5:K6"/>
    <mergeCell ref="A5:A6"/>
    <mergeCell ref="B5:B6"/>
    <mergeCell ref="D5:E5"/>
    <mergeCell ref="F5:F6"/>
    <mergeCell ref="I5:I6"/>
    <mergeCell ref="J5:J6"/>
    <mergeCell ref="G5:G6"/>
    <mergeCell ref="H5:H6"/>
  </mergeCells>
  <printOptions horizontalCentered="1"/>
  <pageMargins left="0.23622047244094491" right="0.43307086614173229" top="0.82677165354330717" bottom="0.19685039370078741" header="0.19685039370078741" footer="0.15748031496062992"/>
  <pageSetup paperSize="9" scale="60" orientation="landscape" r:id="rId1"/>
  <headerFooter alignWithMargins="0">
    <oddFooter>&amp;R&amp;"Angsana New,Regular"&amp;12&amp;F/&amp;A</oddFooter>
  </headerFooter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60"/>
  <sheetViews>
    <sheetView view="pageBreakPreview" zoomScale="90" zoomScaleSheetLayoutView="90" workbookViewId="0">
      <pane xSplit="1" ySplit="6" topLeftCell="B31" activePane="bottomRight" state="frozen"/>
      <selection activeCell="I9" sqref="I9"/>
      <selection pane="topRight" activeCell="I9" sqref="I9"/>
      <selection pane="bottomLeft" activeCell="I9" sqref="I9"/>
      <selection pane="bottomRight" activeCell="I9" sqref="I9"/>
    </sheetView>
  </sheetViews>
  <sheetFormatPr defaultRowHeight="24" customHeight="1"/>
  <cols>
    <col min="1" max="1" width="4.85546875" style="93" customWidth="1"/>
    <col min="2" max="2" width="46" style="94" customWidth="1"/>
    <col min="3" max="3" width="15.28515625" style="95" customWidth="1"/>
    <col min="4" max="4" width="8.85546875" style="95" customWidth="1"/>
    <col min="5" max="5" width="8.42578125" style="95" customWidth="1"/>
    <col min="6" max="6" width="24.28515625" style="95" customWidth="1"/>
    <col min="7" max="8" width="17.140625" style="95" customWidth="1"/>
    <col min="9" max="9" width="33.85546875" style="94" customWidth="1"/>
    <col min="10" max="10" width="26.85546875" style="94" customWidth="1"/>
    <col min="11" max="11" width="10" style="137" customWidth="1"/>
    <col min="12" max="16384" width="9.140625" style="94"/>
  </cols>
  <sheetData>
    <row r="1" spans="1:11" s="98" customFormat="1" ht="24" customHeight="1">
      <c r="A1" s="61" t="s">
        <v>190</v>
      </c>
      <c r="B1" s="62"/>
      <c r="C1" s="63"/>
      <c r="D1" s="63"/>
      <c r="E1" s="63"/>
      <c r="F1" s="63"/>
      <c r="G1" s="63"/>
      <c r="H1" s="63"/>
      <c r="I1" s="62"/>
      <c r="J1" s="62"/>
      <c r="K1" s="64"/>
    </row>
    <row r="2" spans="1:11" s="98" customFormat="1" ht="24" customHeight="1">
      <c r="A2" s="61" t="s">
        <v>119</v>
      </c>
      <c r="B2" s="62"/>
      <c r="C2" s="63"/>
      <c r="D2" s="63"/>
      <c r="E2" s="63"/>
      <c r="F2" s="63"/>
      <c r="G2" s="63"/>
      <c r="H2" s="63"/>
      <c r="I2" s="62"/>
      <c r="J2" s="62"/>
      <c r="K2" s="64"/>
    </row>
    <row r="3" spans="1:11" s="10" customFormat="1" ht="24" customHeight="1">
      <c r="A3" s="5" t="s">
        <v>88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spans="1:11" s="99" customFormat="1" ht="23.25" customHeight="1">
      <c r="A4" s="365" t="s">
        <v>40</v>
      </c>
      <c r="B4" s="365" t="s">
        <v>89</v>
      </c>
      <c r="C4" s="66" t="s">
        <v>79</v>
      </c>
      <c r="D4" s="367" t="s">
        <v>78</v>
      </c>
      <c r="E4" s="367"/>
      <c r="F4" s="327" t="s">
        <v>86</v>
      </c>
      <c r="G4" s="327" t="s">
        <v>129</v>
      </c>
      <c r="H4" s="327" t="s">
        <v>130</v>
      </c>
      <c r="I4" s="365" t="s">
        <v>212</v>
      </c>
      <c r="J4" s="365" t="s">
        <v>116</v>
      </c>
      <c r="K4" s="67" t="s">
        <v>80</v>
      </c>
    </row>
    <row r="5" spans="1:11" s="99" customFormat="1" ht="23.25" customHeight="1">
      <c r="A5" s="326"/>
      <c r="B5" s="366"/>
      <c r="C5" s="100" t="s">
        <v>82</v>
      </c>
      <c r="D5" s="97" t="s">
        <v>2</v>
      </c>
      <c r="E5" s="97" t="s">
        <v>7</v>
      </c>
      <c r="F5" s="368"/>
      <c r="G5" s="368"/>
      <c r="H5" s="368"/>
      <c r="I5" s="326"/>
      <c r="J5" s="369"/>
      <c r="K5" s="69" t="s">
        <v>71</v>
      </c>
    </row>
    <row r="6" spans="1:11" s="102" customFormat="1" thickBot="1">
      <c r="A6" s="70">
        <v>11</v>
      </c>
      <c r="B6" s="71" t="s">
        <v>185</v>
      </c>
      <c r="C6" s="101">
        <f>C7+C24+C37</f>
        <v>0</v>
      </c>
      <c r="D6" s="73"/>
      <c r="E6" s="74"/>
      <c r="F6" s="71"/>
      <c r="G6" s="71"/>
      <c r="H6" s="71"/>
      <c r="I6" s="71"/>
      <c r="J6" s="71"/>
      <c r="K6" s="74"/>
    </row>
    <row r="7" spans="1:11" s="110" customFormat="1" ht="42.75" thickTop="1">
      <c r="A7" s="103"/>
      <c r="B7" s="104" t="s">
        <v>186</v>
      </c>
      <c r="C7" s="105">
        <f>C8+C12+C16+C20</f>
        <v>0</v>
      </c>
      <c r="D7" s="106"/>
      <c r="E7" s="106"/>
      <c r="F7" s="106"/>
      <c r="G7" s="107"/>
      <c r="H7" s="107"/>
      <c r="I7" s="108"/>
      <c r="J7" s="108"/>
      <c r="K7" s="109"/>
    </row>
    <row r="8" spans="1:11" s="117" customFormat="1" ht="24" customHeight="1">
      <c r="A8" s="111"/>
      <c r="B8" s="112" t="s">
        <v>207</v>
      </c>
      <c r="C8" s="113">
        <f>SUM(C9:C11)</f>
        <v>0</v>
      </c>
      <c r="D8" s="114"/>
      <c r="E8" s="114"/>
      <c r="F8" s="114"/>
      <c r="G8" s="79"/>
      <c r="H8" s="79"/>
      <c r="I8" s="115"/>
      <c r="J8" s="115"/>
      <c r="K8" s="116"/>
    </row>
    <row r="9" spans="1:11" s="124" customFormat="1" ht="24" customHeight="1">
      <c r="A9" s="118">
        <v>1</v>
      </c>
      <c r="B9" s="119" t="s">
        <v>90</v>
      </c>
      <c r="C9" s="120"/>
      <c r="D9" s="121"/>
      <c r="E9" s="121"/>
      <c r="F9" s="121"/>
      <c r="G9" s="75"/>
      <c r="H9" s="75"/>
      <c r="I9" s="122"/>
      <c r="J9" s="122"/>
      <c r="K9" s="123"/>
    </row>
    <row r="10" spans="1:11" s="124" customFormat="1" ht="24" customHeight="1">
      <c r="A10" s="118">
        <v>2</v>
      </c>
      <c r="B10" s="119" t="s">
        <v>90</v>
      </c>
      <c r="C10" s="120"/>
      <c r="D10" s="121"/>
      <c r="E10" s="121"/>
      <c r="F10" s="121"/>
      <c r="G10" s="75"/>
      <c r="H10" s="75"/>
      <c r="I10" s="122"/>
      <c r="J10" s="122"/>
      <c r="K10" s="123"/>
    </row>
    <row r="11" spans="1:11" s="124" customFormat="1" ht="24" customHeight="1">
      <c r="A11" s="118">
        <v>3</v>
      </c>
      <c r="B11" s="119" t="s">
        <v>90</v>
      </c>
      <c r="C11" s="120"/>
      <c r="D11" s="121"/>
      <c r="E11" s="121"/>
      <c r="F11" s="121"/>
      <c r="G11" s="75"/>
      <c r="H11" s="75"/>
      <c r="I11" s="122"/>
      <c r="J11" s="122"/>
      <c r="K11" s="123"/>
    </row>
    <row r="12" spans="1:11" s="131" customFormat="1" ht="24" customHeight="1">
      <c r="A12" s="125"/>
      <c r="B12" s="126" t="s">
        <v>187</v>
      </c>
      <c r="C12" s="113">
        <f>SUM(C13:C15)</f>
        <v>0</v>
      </c>
      <c r="D12" s="127"/>
      <c r="E12" s="127"/>
      <c r="F12" s="127"/>
      <c r="G12" s="128"/>
      <c r="H12" s="128"/>
      <c r="I12" s="129"/>
      <c r="J12" s="129"/>
      <c r="K12" s="130"/>
    </row>
    <row r="13" spans="1:11" s="124" customFormat="1" ht="24" customHeight="1">
      <c r="A13" s="118">
        <v>1</v>
      </c>
      <c r="B13" s="132" t="s">
        <v>90</v>
      </c>
      <c r="C13" s="120"/>
      <c r="D13" s="121"/>
      <c r="E13" s="121"/>
      <c r="F13" s="121"/>
      <c r="G13" s="75"/>
      <c r="H13" s="75"/>
      <c r="I13" s="122"/>
      <c r="J13" s="122"/>
      <c r="K13" s="123"/>
    </row>
    <row r="14" spans="1:11" s="124" customFormat="1" ht="24" customHeight="1">
      <c r="A14" s="118">
        <v>2</v>
      </c>
      <c r="B14" s="119" t="s">
        <v>90</v>
      </c>
      <c r="C14" s="120"/>
      <c r="D14" s="121"/>
      <c r="E14" s="121"/>
      <c r="F14" s="121"/>
      <c r="G14" s="75"/>
      <c r="H14" s="75"/>
      <c r="I14" s="122"/>
      <c r="J14" s="122"/>
      <c r="K14" s="123"/>
    </row>
    <row r="15" spans="1:11" s="124" customFormat="1" ht="24" customHeight="1">
      <c r="A15" s="118">
        <v>3</v>
      </c>
      <c r="B15" s="119" t="s">
        <v>90</v>
      </c>
      <c r="C15" s="120"/>
      <c r="D15" s="121"/>
      <c r="E15" s="121"/>
      <c r="F15" s="121"/>
      <c r="G15" s="75"/>
      <c r="H15" s="75"/>
      <c r="I15" s="122"/>
      <c r="J15" s="122"/>
      <c r="K15" s="123"/>
    </row>
    <row r="16" spans="1:11" s="131" customFormat="1" ht="42">
      <c r="A16" s="125"/>
      <c r="B16" s="126" t="s">
        <v>208</v>
      </c>
      <c r="C16" s="113">
        <f>SUM(C17:C19)</f>
        <v>0</v>
      </c>
      <c r="D16" s="127"/>
      <c r="E16" s="127"/>
      <c r="F16" s="127"/>
      <c r="G16" s="128"/>
      <c r="H16" s="128"/>
      <c r="I16" s="129"/>
      <c r="J16" s="129"/>
      <c r="K16" s="130"/>
    </row>
    <row r="17" spans="1:11" s="124" customFormat="1" ht="24" customHeight="1">
      <c r="A17" s="118">
        <v>1</v>
      </c>
      <c r="B17" s="132" t="s">
        <v>90</v>
      </c>
      <c r="C17" s="120"/>
      <c r="D17" s="121"/>
      <c r="E17" s="121"/>
      <c r="F17" s="121"/>
      <c r="G17" s="75"/>
      <c r="H17" s="75"/>
      <c r="I17" s="122"/>
      <c r="J17" s="122"/>
      <c r="K17" s="123"/>
    </row>
    <row r="18" spans="1:11" s="124" customFormat="1" ht="24" customHeight="1">
      <c r="A18" s="118">
        <v>2</v>
      </c>
      <c r="B18" s="119" t="s">
        <v>90</v>
      </c>
      <c r="C18" s="120"/>
      <c r="D18" s="121"/>
      <c r="E18" s="121"/>
      <c r="F18" s="121"/>
      <c r="G18" s="75"/>
      <c r="H18" s="75"/>
      <c r="I18" s="122"/>
      <c r="J18" s="122"/>
      <c r="K18" s="123"/>
    </row>
    <row r="19" spans="1:11" s="124" customFormat="1" ht="24" customHeight="1">
      <c r="A19" s="118">
        <v>3</v>
      </c>
      <c r="B19" s="119" t="s">
        <v>90</v>
      </c>
      <c r="C19" s="120"/>
      <c r="D19" s="121"/>
      <c r="E19" s="121"/>
      <c r="F19" s="121"/>
      <c r="G19" s="75"/>
      <c r="H19" s="75"/>
      <c r="I19" s="122"/>
      <c r="J19" s="122"/>
      <c r="K19" s="123"/>
    </row>
    <row r="20" spans="1:11" s="131" customFormat="1" ht="24" customHeight="1">
      <c r="A20" s="125"/>
      <c r="B20" s="126" t="s">
        <v>188</v>
      </c>
      <c r="C20" s="113">
        <f>SUM(C21:C23)</f>
        <v>0</v>
      </c>
      <c r="D20" s="127"/>
      <c r="E20" s="127"/>
      <c r="F20" s="127"/>
      <c r="G20" s="128"/>
      <c r="H20" s="128"/>
      <c r="I20" s="129"/>
      <c r="J20" s="129"/>
      <c r="K20" s="130"/>
    </row>
    <row r="21" spans="1:11" s="124" customFormat="1" ht="24" customHeight="1">
      <c r="A21" s="118">
        <v>1</v>
      </c>
      <c r="B21" s="132" t="s">
        <v>90</v>
      </c>
      <c r="C21" s="120"/>
      <c r="D21" s="121"/>
      <c r="E21" s="121"/>
      <c r="F21" s="121"/>
      <c r="G21" s="75"/>
      <c r="H21" s="75"/>
      <c r="I21" s="122"/>
      <c r="J21" s="122"/>
      <c r="K21" s="123"/>
    </row>
    <row r="22" spans="1:11" s="124" customFormat="1" ht="24" customHeight="1">
      <c r="A22" s="118">
        <v>2</v>
      </c>
      <c r="B22" s="119" t="s">
        <v>90</v>
      </c>
      <c r="C22" s="120"/>
      <c r="D22" s="121"/>
      <c r="E22" s="121"/>
      <c r="F22" s="121"/>
      <c r="G22" s="75"/>
      <c r="H22" s="75"/>
      <c r="I22" s="122"/>
      <c r="J22" s="122"/>
      <c r="K22" s="123"/>
    </row>
    <row r="23" spans="1:11" s="124" customFormat="1" ht="24" customHeight="1">
      <c r="A23" s="118">
        <v>3</v>
      </c>
      <c r="B23" s="119" t="s">
        <v>90</v>
      </c>
      <c r="C23" s="120"/>
      <c r="D23" s="121"/>
      <c r="E23" s="121"/>
      <c r="F23" s="121"/>
      <c r="G23" s="75"/>
      <c r="H23" s="75"/>
      <c r="I23" s="122"/>
      <c r="J23" s="122"/>
      <c r="K23" s="123"/>
    </row>
    <row r="24" spans="1:11" s="110" customFormat="1" ht="42">
      <c r="A24" s="133"/>
      <c r="B24" s="134" t="s">
        <v>189</v>
      </c>
      <c r="C24" s="105">
        <f>C25+C29+C33</f>
        <v>0</v>
      </c>
      <c r="D24" s="106"/>
      <c r="E24" s="106"/>
      <c r="F24" s="106"/>
      <c r="G24" s="107"/>
      <c r="H24" s="107"/>
      <c r="I24" s="108"/>
      <c r="J24" s="108"/>
      <c r="K24" s="109"/>
    </row>
    <row r="25" spans="1:11" s="117" customFormat="1" ht="24" customHeight="1">
      <c r="A25" s="111"/>
      <c r="B25" s="112" t="s">
        <v>209</v>
      </c>
      <c r="C25" s="113">
        <f>SUM(C26:C28)</f>
        <v>0</v>
      </c>
      <c r="D25" s="114"/>
      <c r="E25" s="114"/>
      <c r="F25" s="114"/>
      <c r="G25" s="79"/>
      <c r="H25" s="79"/>
      <c r="I25" s="115"/>
      <c r="J25" s="115"/>
      <c r="K25" s="116"/>
    </row>
    <row r="26" spans="1:11" s="124" customFormat="1" ht="24" customHeight="1">
      <c r="A26" s="118">
        <v>1</v>
      </c>
      <c r="B26" s="119" t="s">
        <v>90</v>
      </c>
      <c r="C26" s="120"/>
      <c r="D26" s="121"/>
      <c r="E26" s="121"/>
      <c r="F26" s="121"/>
      <c r="G26" s="75"/>
      <c r="H26" s="75"/>
      <c r="I26" s="122"/>
      <c r="J26" s="122"/>
      <c r="K26" s="123"/>
    </row>
    <row r="27" spans="1:11" s="124" customFormat="1" ht="24" customHeight="1">
      <c r="A27" s="118">
        <v>2</v>
      </c>
      <c r="B27" s="119" t="s">
        <v>90</v>
      </c>
      <c r="C27" s="120"/>
      <c r="D27" s="121"/>
      <c r="E27" s="121"/>
      <c r="F27" s="121"/>
      <c r="G27" s="75"/>
      <c r="H27" s="75"/>
      <c r="I27" s="122"/>
      <c r="J27" s="122"/>
      <c r="K27" s="123"/>
    </row>
    <row r="28" spans="1:11" s="124" customFormat="1" ht="24" customHeight="1">
      <c r="A28" s="118">
        <v>3</v>
      </c>
      <c r="B28" s="119" t="s">
        <v>90</v>
      </c>
      <c r="C28" s="120"/>
      <c r="D28" s="121"/>
      <c r="E28" s="121"/>
      <c r="F28" s="121"/>
      <c r="G28" s="75"/>
      <c r="H28" s="75"/>
      <c r="I28" s="122"/>
      <c r="J28" s="122"/>
      <c r="K28" s="123"/>
    </row>
    <row r="29" spans="1:11" s="131" customFormat="1" ht="24" customHeight="1">
      <c r="A29" s="125"/>
      <c r="B29" s="126" t="s">
        <v>210</v>
      </c>
      <c r="C29" s="113">
        <f>SUM(C30:C32)</f>
        <v>0</v>
      </c>
      <c r="D29" s="127"/>
      <c r="E29" s="127"/>
      <c r="F29" s="127"/>
      <c r="G29" s="128"/>
      <c r="H29" s="128"/>
      <c r="I29" s="129"/>
      <c r="J29" s="129"/>
      <c r="K29" s="130"/>
    </row>
    <row r="30" spans="1:11" s="124" customFormat="1" ht="24" customHeight="1">
      <c r="A30" s="118">
        <v>1</v>
      </c>
      <c r="B30" s="132" t="s">
        <v>90</v>
      </c>
      <c r="C30" s="120"/>
      <c r="D30" s="121"/>
      <c r="E30" s="121"/>
      <c r="F30" s="121"/>
      <c r="G30" s="75"/>
      <c r="H30" s="75"/>
      <c r="I30" s="122"/>
      <c r="J30" s="122"/>
      <c r="K30" s="123"/>
    </row>
    <row r="31" spans="1:11" s="124" customFormat="1" ht="24" customHeight="1">
      <c r="A31" s="118">
        <v>2</v>
      </c>
      <c r="B31" s="119" t="s">
        <v>90</v>
      </c>
      <c r="C31" s="120"/>
      <c r="D31" s="121"/>
      <c r="E31" s="121"/>
      <c r="F31" s="121"/>
      <c r="G31" s="75"/>
      <c r="H31" s="75"/>
      <c r="I31" s="122"/>
      <c r="J31" s="122"/>
      <c r="K31" s="123"/>
    </row>
    <row r="32" spans="1:11" s="124" customFormat="1" ht="24" customHeight="1">
      <c r="A32" s="118">
        <v>3</v>
      </c>
      <c r="B32" s="119" t="s">
        <v>90</v>
      </c>
      <c r="C32" s="120"/>
      <c r="D32" s="121"/>
      <c r="E32" s="121"/>
      <c r="F32" s="121"/>
      <c r="G32" s="75"/>
      <c r="H32" s="75"/>
      <c r="I32" s="122"/>
      <c r="J32" s="122"/>
      <c r="K32" s="123"/>
    </row>
    <row r="33" spans="1:11" s="131" customFormat="1" ht="24" customHeight="1">
      <c r="A33" s="125"/>
      <c r="B33" s="126" t="s">
        <v>211</v>
      </c>
      <c r="C33" s="113">
        <f>SUM(C34:C36)</f>
        <v>0</v>
      </c>
      <c r="D33" s="127"/>
      <c r="E33" s="127"/>
      <c r="F33" s="127"/>
      <c r="G33" s="128"/>
      <c r="H33" s="128"/>
      <c r="I33" s="129"/>
      <c r="J33" s="129"/>
      <c r="K33" s="130"/>
    </row>
    <row r="34" spans="1:11" s="124" customFormat="1" ht="24" customHeight="1">
      <c r="A34" s="118">
        <v>1</v>
      </c>
      <c r="B34" s="132" t="s">
        <v>90</v>
      </c>
      <c r="C34" s="120"/>
      <c r="D34" s="121"/>
      <c r="E34" s="121"/>
      <c r="F34" s="121"/>
      <c r="G34" s="75"/>
      <c r="H34" s="75"/>
      <c r="I34" s="122"/>
      <c r="J34" s="122"/>
      <c r="K34" s="123"/>
    </row>
    <row r="35" spans="1:11" s="124" customFormat="1" ht="24" customHeight="1">
      <c r="A35" s="118">
        <v>2</v>
      </c>
      <c r="B35" s="119" t="s">
        <v>90</v>
      </c>
      <c r="C35" s="120"/>
      <c r="D35" s="121"/>
      <c r="E35" s="121"/>
      <c r="F35" s="121"/>
      <c r="G35" s="75"/>
      <c r="H35" s="75"/>
      <c r="I35" s="122"/>
      <c r="J35" s="122"/>
      <c r="K35" s="123"/>
    </row>
    <row r="36" spans="1:11" s="124" customFormat="1" ht="24" customHeight="1">
      <c r="A36" s="118">
        <v>3</v>
      </c>
      <c r="B36" s="119" t="s">
        <v>90</v>
      </c>
      <c r="C36" s="120"/>
      <c r="D36" s="121"/>
      <c r="E36" s="121"/>
      <c r="F36" s="121"/>
      <c r="G36" s="75"/>
      <c r="H36" s="75"/>
      <c r="I36" s="122"/>
      <c r="J36" s="122"/>
      <c r="K36" s="123"/>
    </row>
    <row r="37" spans="1:11" s="136" customFormat="1" ht="21">
      <c r="A37" s="118"/>
      <c r="B37" s="134" t="s">
        <v>191</v>
      </c>
      <c r="C37" s="120">
        <f>SUM(C38:C40)</f>
        <v>0</v>
      </c>
      <c r="D37" s="121"/>
      <c r="E37" s="121"/>
      <c r="F37" s="121"/>
      <c r="G37" s="75"/>
      <c r="H37" s="75"/>
      <c r="I37" s="122"/>
      <c r="J37" s="122"/>
      <c r="K37" s="123"/>
    </row>
    <row r="38" spans="1:11" s="136" customFormat="1" ht="24" customHeight="1">
      <c r="A38" s="118">
        <v>1</v>
      </c>
      <c r="B38" s="132" t="s">
        <v>90</v>
      </c>
      <c r="C38" s="120"/>
      <c r="D38" s="121"/>
      <c r="E38" s="121"/>
      <c r="F38" s="121"/>
      <c r="G38" s="75"/>
      <c r="H38" s="75"/>
      <c r="I38" s="122"/>
      <c r="J38" s="122"/>
      <c r="K38" s="123"/>
    </row>
    <row r="39" spans="1:11" s="136" customFormat="1" ht="24" customHeight="1">
      <c r="A39" s="118">
        <v>2</v>
      </c>
      <c r="B39" s="119" t="s">
        <v>90</v>
      </c>
      <c r="C39" s="120"/>
      <c r="D39" s="121"/>
      <c r="E39" s="121"/>
      <c r="F39" s="121"/>
      <c r="G39" s="75"/>
      <c r="H39" s="75"/>
      <c r="I39" s="122"/>
      <c r="J39" s="122"/>
      <c r="K39" s="123"/>
    </row>
    <row r="40" spans="1:11" s="136" customFormat="1" ht="24" customHeight="1">
      <c r="A40" s="118">
        <v>3</v>
      </c>
      <c r="B40" s="119" t="s">
        <v>90</v>
      </c>
      <c r="C40" s="120"/>
      <c r="D40" s="121"/>
      <c r="E40" s="121"/>
      <c r="F40" s="121"/>
      <c r="G40" s="75"/>
      <c r="H40" s="75"/>
      <c r="I40" s="122"/>
      <c r="J40" s="122"/>
      <c r="K40" s="123"/>
    </row>
    <row r="41" spans="1:11" s="124" customFormat="1" ht="24" customHeight="1">
      <c r="A41" s="118"/>
      <c r="B41" s="119"/>
      <c r="C41" s="120"/>
      <c r="D41" s="121"/>
      <c r="E41" s="121"/>
      <c r="F41" s="121"/>
      <c r="G41" s="75"/>
      <c r="H41" s="75"/>
      <c r="I41" s="122"/>
      <c r="J41" s="122"/>
      <c r="K41" s="311"/>
    </row>
    <row r="42" spans="1:11" s="136" customFormat="1" ht="24" customHeight="1">
      <c r="A42" s="135"/>
      <c r="C42" s="96"/>
      <c r="D42" s="96"/>
      <c r="E42" s="96"/>
      <c r="F42" s="96"/>
      <c r="G42" s="95"/>
      <c r="H42" s="95"/>
      <c r="K42" s="96"/>
    </row>
    <row r="43" spans="1:11" s="136" customFormat="1" ht="24" customHeight="1">
      <c r="A43" s="135"/>
      <c r="C43" s="96"/>
      <c r="D43" s="96"/>
      <c r="E43" s="96"/>
      <c r="F43" s="96"/>
      <c r="G43" s="95"/>
      <c r="H43" s="95"/>
      <c r="K43" s="96"/>
    </row>
    <row r="44" spans="1:11" s="136" customFormat="1" ht="24" customHeight="1">
      <c r="A44" s="135"/>
      <c r="C44" s="96"/>
      <c r="D44" s="96"/>
      <c r="E44" s="96"/>
      <c r="F44" s="96"/>
      <c r="G44" s="95"/>
      <c r="H44" s="95"/>
      <c r="K44" s="96"/>
    </row>
    <row r="45" spans="1:11" s="136" customFormat="1" ht="24" customHeight="1">
      <c r="A45" s="135"/>
      <c r="C45" s="96"/>
      <c r="D45" s="96"/>
      <c r="E45" s="96"/>
      <c r="F45" s="96"/>
      <c r="G45" s="95"/>
      <c r="H45" s="95"/>
      <c r="K45" s="96"/>
    </row>
    <row r="46" spans="1:11" s="136" customFormat="1" ht="24" customHeight="1">
      <c r="A46" s="135"/>
      <c r="C46" s="96"/>
      <c r="D46" s="96"/>
      <c r="E46" s="96"/>
      <c r="F46" s="96"/>
      <c r="G46" s="95"/>
      <c r="H46" s="95"/>
      <c r="K46" s="96"/>
    </row>
    <row r="47" spans="1:11" s="136" customFormat="1" ht="24" customHeight="1">
      <c r="A47" s="135"/>
      <c r="C47" s="96"/>
      <c r="D47" s="96"/>
      <c r="E47" s="96"/>
      <c r="F47" s="96"/>
      <c r="G47" s="95"/>
      <c r="H47" s="95"/>
      <c r="K47" s="96"/>
    </row>
    <row r="48" spans="1:11" s="136" customFormat="1" ht="24" customHeight="1">
      <c r="A48" s="135"/>
      <c r="C48" s="96"/>
      <c r="D48" s="96"/>
      <c r="E48" s="96"/>
      <c r="F48" s="96"/>
      <c r="G48" s="95"/>
      <c r="H48" s="95"/>
      <c r="K48" s="96"/>
    </row>
    <row r="49" spans="1:11" s="136" customFormat="1" ht="24" customHeight="1">
      <c r="A49" s="135"/>
      <c r="C49" s="96"/>
      <c r="D49" s="96"/>
      <c r="E49" s="96"/>
      <c r="F49" s="96"/>
      <c r="G49" s="95"/>
      <c r="H49" s="95"/>
      <c r="K49" s="96"/>
    </row>
    <row r="50" spans="1:11" s="136" customFormat="1" ht="24" customHeight="1">
      <c r="A50" s="135"/>
      <c r="C50" s="96"/>
      <c r="D50" s="96"/>
      <c r="E50" s="96"/>
      <c r="F50" s="96"/>
      <c r="G50" s="95"/>
      <c r="H50" s="95"/>
      <c r="K50" s="96"/>
    </row>
    <row r="51" spans="1:11" s="136" customFormat="1" ht="24" customHeight="1">
      <c r="A51" s="135"/>
      <c r="C51" s="96"/>
      <c r="D51" s="96"/>
      <c r="E51" s="96"/>
      <c r="F51" s="96"/>
      <c r="G51" s="95"/>
      <c r="H51" s="95"/>
      <c r="K51" s="96"/>
    </row>
    <row r="52" spans="1:11" s="136" customFormat="1" ht="24" customHeight="1">
      <c r="A52" s="135"/>
      <c r="C52" s="96"/>
      <c r="D52" s="96"/>
      <c r="E52" s="96"/>
      <c r="F52" s="96"/>
      <c r="G52" s="95"/>
      <c r="H52" s="95"/>
      <c r="K52" s="96"/>
    </row>
    <row r="53" spans="1:11" s="136" customFormat="1" ht="24" customHeight="1">
      <c r="A53" s="135"/>
      <c r="C53" s="96"/>
      <c r="D53" s="96"/>
      <c r="E53" s="96"/>
      <c r="F53" s="96"/>
      <c r="G53" s="95"/>
      <c r="H53" s="95"/>
      <c r="K53" s="96"/>
    </row>
    <row r="54" spans="1:11" s="136" customFormat="1" ht="24" customHeight="1">
      <c r="A54" s="135"/>
      <c r="C54" s="96"/>
      <c r="D54" s="96"/>
      <c r="E54" s="96"/>
      <c r="F54" s="96"/>
      <c r="G54" s="95"/>
      <c r="H54" s="95"/>
      <c r="K54" s="96"/>
    </row>
    <row r="55" spans="1:11" s="136" customFormat="1" ht="24" customHeight="1">
      <c r="A55" s="135"/>
      <c r="C55" s="96"/>
      <c r="D55" s="96"/>
      <c r="E55" s="96"/>
      <c r="F55" s="96"/>
      <c r="G55" s="95"/>
      <c r="H55" s="95"/>
      <c r="K55" s="96"/>
    </row>
    <row r="56" spans="1:11" s="136" customFormat="1" ht="24" customHeight="1">
      <c r="A56" s="135"/>
      <c r="C56" s="96"/>
      <c r="D56" s="96"/>
      <c r="E56" s="96"/>
      <c r="F56" s="96"/>
      <c r="G56" s="95"/>
      <c r="H56" s="95"/>
      <c r="K56" s="96"/>
    </row>
    <row r="57" spans="1:11" s="136" customFormat="1" ht="24" customHeight="1">
      <c r="A57" s="135"/>
      <c r="C57" s="96"/>
      <c r="D57" s="96"/>
      <c r="E57" s="96"/>
      <c r="F57" s="96"/>
      <c r="G57" s="95"/>
      <c r="H57" s="95"/>
      <c r="K57" s="96"/>
    </row>
    <row r="58" spans="1:11" s="136" customFormat="1" ht="24" customHeight="1">
      <c r="A58" s="135"/>
      <c r="C58" s="96"/>
      <c r="D58" s="96"/>
      <c r="E58" s="96"/>
      <c r="F58" s="96"/>
      <c r="G58" s="95"/>
      <c r="H58" s="95"/>
      <c r="K58" s="96"/>
    </row>
    <row r="59" spans="1:11" s="136" customFormat="1" ht="24" customHeight="1">
      <c r="A59" s="135"/>
      <c r="C59" s="96"/>
      <c r="D59" s="96"/>
      <c r="E59" s="96"/>
      <c r="F59" s="96"/>
      <c r="G59" s="95"/>
      <c r="H59" s="95"/>
      <c r="K59" s="96"/>
    </row>
    <row r="60" spans="1:11" s="136" customFormat="1" ht="24" customHeight="1">
      <c r="A60" s="135"/>
      <c r="C60" s="96"/>
      <c r="D60" s="96"/>
      <c r="E60" s="96"/>
      <c r="F60" s="96"/>
      <c r="G60" s="95"/>
      <c r="H60" s="95"/>
      <c r="K60" s="96"/>
    </row>
    <row r="61" spans="1:11" s="136" customFormat="1" ht="24" customHeight="1">
      <c r="A61" s="135"/>
      <c r="C61" s="96"/>
      <c r="D61" s="96"/>
      <c r="E61" s="96"/>
      <c r="F61" s="96"/>
      <c r="G61" s="95"/>
      <c r="H61" s="95"/>
      <c r="K61" s="96"/>
    </row>
    <row r="62" spans="1:11" s="136" customFormat="1" ht="24" customHeight="1">
      <c r="A62" s="135"/>
      <c r="C62" s="96"/>
      <c r="D62" s="96"/>
      <c r="E62" s="96"/>
      <c r="F62" s="96"/>
      <c r="G62" s="95"/>
      <c r="H62" s="95"/>
      <c r="K62" s="96"/>
    </row>
    <row r="63" spans="1:11" s="136" customFormat="1" ht="24" customHeight="1">
      <c r="A63" s="135"/>
      <c r="C63" s="96"/>
      <c r="D63" s="96"/>
      <c r="E63" s="96"/>
      <c r="F63" s="96"/>
      <c r="G63" s="95"/>
      <c r="H63" s="95"/>
      <c r="K63" s="96"/>
    </row>
    <row r="64" spans="1:11" s="136" customFormat="1" ht="24" customHeight="1">
      <c r="A64" s="135"/>
      <c r="C64" s="96"/>
      <c r="D64" s="96"/>
      <c r="E64" s="96"/>
      <c r="F64" s="96"/>
      <c r="G64" s="95"/>
      <c r="H64" s="95"/>
      <c r="K64" s="96"/>
    </row>
    <row r="65" spans="1:11" s="136" customFormat="1" ht="24" customHeight="1">
      <c r="A65" s="135"/>
      <c r="C65" s="96"/>
      <c r="D65" s="96"/>
      <c r="E65" s="96"/>
      <c r="F65" s="96"/>
      <c r="G65" s="95"/>
      <c r="H65" s="95"/>
      <c r="K65" s="96"/>
    </row>
    <row r="66" spans="1:11" s="136" customFormat="1" ht="24" customHeight="1">
      <c r="A66" s="135"/>
      <c r="C66" s="96"/>
      <c r="D66" s="96"/>
      <c r="E66" s="96"/>
      <c r="F66" s="96"/>
      <c r="G66" s="95"/>
      <c r="H66" s="95"/>
      <c r="K66" s="96"/>
    </row>
    <row r="67" spans="1:11" s="136" customFormat="1" ht="24" customHeight="1">
      <c r="A67" s="135"/>
      <c r="C67" s="96"/>
      <c r="D67" s="96"/>
      <c r="E67" s="96"/>
      <c r="F67" s="96"/>
      <c r="G67" s="95"/>
      <c r="H67" s="95"/>
      <c r="K67" s="96"/>
    </row>
    <row r="68" spans="1:11" s="136" customFormat="1" ht="24" customHeight="1">
      <c r="A68" s="135"/>
      <c r="C68" s="96"/>
      <c r="D68" s="96"/>
      <c r="E68" s="96"/>
      <c r="F68" s="96"/>
      <c r="G68" s="95"/>
      <c r="H68" s="95"/>
      <c r="K68" s="96"/>
    </row>
    <row r="69" spans="1:11" s="136" customFormat="1" ht="24" customHeight="1">
      <c r="A69" s="135"/>
      <c r="C69" s="96"/>
      <c r="D69" s="96"/>
      <c r="E69" s="96"/>
      <c r="F69" s="96"/>
      <c r="G69" s="95"/>
      <c r="H69" s="95"/>
      <c r="K69" s="96"/>
    </row>
    <row r="70" spans="1:11" s="136" customFormat="1" ht="24" customHeight="1">
      <c r="A70" s="135"/>
      <c r="C70" s="96"/>
      <c r="D70" s="96"/>
      <c r="E70" s="96"/>
      <c r="F70" s="96"/>
      <c r="G70" s="95"/>
      <c r="H70" s="95"/>
      <c r="K70" s="96"/>
    </row>
    <row r="71" spans="1:11" s="136" customFormat="1" ht="24" customHeight="1">
      <c r="A71" s="135"/>
      <c r="C71" s="96"/>
      <c r="D71" s="96"/>
      <c r="E71" s="96"/>
      <c r="F71" s="96"/>
      <c r="G71" s="95"/>
      <c r="H71" s="95"/>
      <c r="K71" s="96"/>
    </row>
    <row r="72" spans="1:11" s="136" customFormat="1" ht="24" customHeight="1">
      <c r="A72" s="135"/>
      <c r="C72" s="96"/>
      <c r="D72" s="96"/>
      <c r="E72" s="96"/>
      <c r="F72" s="96"/>
      <c r="G72" s="95"/>
      <c r="H72" s="95"/>
      <c r="K72" s="96"/>
    </row>
    <row r="73" spans="1:11" s="136" customFormat="1" ht="24" customHeight="1">
      <c r="A73" s="135"/>
      <c r="C73" s="96"/>
      <c r="D73" s="96"/>
      <c r="E73" s="96"/>
      <c r="F73" s="96"/>
      <c r="G73" s="95"/>
      <c r="H73" s="95"/>
      <c r="K73" s="96"/>
    </row>
    <row r="74" spans="1:11" s="136" customFormat="1" ht="24" customHeight="1">
      <c r="A74" s="135"/>
      <c r="C74" s="96"/>
      <c r="D74" s="96"/>
      <c r="E74" s="96"/>
      <c r="F74" s="96"/>
      <c r="G74" s="95"/>
      <c r="H74" s="95"/>
      <c r="K74" s="96"/>
    </row>
    <row r="75" spans="1:11" s="136" customFormat="1" ht="24" customHeight="1">
      <c r="A75" s="135"/>
      <c r="C75" s="96"/>
      <c r="D75" s="96"/>
      <c r="E75" s="96"/>
      <c r="F75" s="96"/>
      <c r="G75" s="95"/>
      <c r="H75" s="95"/>
      <c r="K75" s="96"/>
    </row>
    <row r="76" spans="1:11" s="136" customFormat="1" ht="24" customHeight="1">
      <c r="A76" s="135"/>
      <c r="C76" s="96"/>
      <c r="D76" s="96"/>
      <c r="E76" s="96"/>
      <c r="F76" s="96"/>
      <c r="G76" s="95"/>
      <c r="H76" s="95"/>
      <c r="K76" s="96"/>
    </row>
    <row r="77" spans="1:11" s="136" customFormat="1" ht="24" customHeight="1">
      <c r="A77" s="135"/>
      <c r="C77" s="96"/>
      <c r="D77" s="96"/>
      <c r="E77" s="96"/>
      <c r="F77" s="96"/>
      <c r="G77" s="95"/>
      <c r="H77" s="95"/>
      <c r="K77" s="96"/>
    </row>
    <row r="78" spans="1:11" s="136" customFormat="1" ht="24" customHeight="1">
      <c r="A78" s="135"/>
      <c r="C78" s="96"/>
      <c r="D78" s="96"/>
      <c r="E78" s="96"/>
      <c r="F78" s="96"/>
      <c r="G78" s="95"/>
      <c r="H78" s="95"/>
      <c r="K78" s="96"/>
    </row>
    <row r="79" spans="1:11" s="136" customFormat="1" ht="24" customHeight="1">
      <c r="A79" s="135"/>
      <c r="C79" s="96"/>
      <c r="D79" s="96"/>
      <c r="E79" s="96"/>
      <c r="F79" s="96"/>
      <c r="G79" s="95"/>
      <c r="H79" s="95"/>
      <c r="K79" s="96"/>
    </row>
    <row r="80" spans="1:11" s="136" customFormat="1" ht="24" customHeight="1">
      <c r="A80" s="135"/>
      <c r="C80" s="96"/>
      <c r="D80" s="96"/>
      <c r="E80" s="96"/>
      <c r="F80" s="96"/>
      <c r="G80" s="95"/>
      <c r="H80" s="95"/>
      <c r="K80" s="96"/>
    </row>
    <row r="81" spans="1:11" s="136" customFormat="1" ht="24" customHeight="1">
      <c r="A81" s="135"/>
      <c r="C81" s="96"/>
      <c r="D81" s="96"/>
      <c r="E81" s="96"/>
      <c r="F81" s="96"/>
      <c r="G81" s="95"/>
      <c r="H81" s="95"/>
      <c r="K81" s="96"/>
    </row>
    <row r="82" spans="1:11" s="136" customFormat="1" ht="24" customHeight="1">
      <c r="A82" s="135"/>
      <c r="C82" s="96"/>
      <c r="D82" s="96"/>
      <c r="E82" s="96"/>
      <c r="F82" s="96"/>
      <c r="G82" s="95"/>
      <c r="H82" s="95"/>
      <c r="K82" s="96"/>
    </row>
    <row r="83" spans="1:11" s="136" customFormat="1" ht="24" customHeight="1">
      <c r="A83" s="135"/>
      <c r="C83" s="96"/>
      <c r="D83" s="96"/>
      <c r="E83" s="96"/>
      <c r="F83" s="96"/>
      <c r="G83" s="95"/>
      <c r="H83" s="95"/>
      <c r="K83" s="96"/>
    </row>
    <row r="84" spans="1:11" s="136" customFormat="1" ht="24" customHeight="1">
      <c r="A84" s="135"/>
      <c r="C84" s="96"/>
      <c r="D84" s="96"/>
      <c r="E84" s="96"/>
      <c r="F84" s="96"/>
      <c r="G84" s="95"/>
      <c r="H84" s="95"/>
      <c r="K84" s="96"/>
    </row>
    <row r="85" spans="1:11" s="136" customFormat="1" ht="24" customHeight="1">
      <c r="A85" s="135"/>
      <c r="C85" s="96"/>
      <c r="D85" s="96"/>
      <c r="E85" s="96"/>
      <c r="F85" s="96"/>
      <c r="G85" s="95"/>
      <c r="H85" s="95"/>
      <c r="K85" s="96"/>
    </row>
    <row r="86" spans="1:11" s="136" customFormat="1" ht="24" customHeight="1">
      <c r="A86" s="135"/>
      <c r="C86" s="96"/>
      <c r="D86" s="96"/>
      <c r="E86" s="96"/>
      <c r="F86" s="96"/>
      <c r="G86" s="95"/>
      <c r="H86" s="95"/>
      <c r="K86" s="96"/>
    </row>
    <row r="87" spans="1:11" s="136" customFormat="1" ht="24" customHeight="1">
      <c r="A87" s="135"/>
      <c r="C87" s="96"/>
      <c r="D87" s="96"/>
      <c r="E87" s="96"/>
      <c r="F87" s="96"/>
      <c r="G87" s="95"/>
      <c r="H87" s="95"/>
      <c r="K87" s="96"/>
    </row>
    <row r="88" spans="1:11" s="136" customFormat="1" ht="24" customHeight="1">
      <c r="A88" s="135"/>
      <c r="C88" s="96"/>
      <c r="D88" s="96"/>
      <c r="E88" s="96"/>
      <c r="F88" s="96"/>
      <c r="G88" s="95"/>
      <c r="H88" s="95"/>
      <c r="K88" s="96"/>
    </row>
    <row r="89" spans="1:11" s="136" customFormat="1" ht="24" customHeight="1">
      <c r="A89" s="135"/>
      <c r="C89" s="96"/>
      <c r="D89" s="96"/>
      <c r="E89" s="96"/>
      <c r="F89" s="96"/>
      <c r="G89" s="95"/>
      <c r="H89" s="95"/>
      <c r="K89" s="96"/>
    </row>
    <row r="90" spans="1:11" s="136" customFormat="1" ht="24" customHeight="1">
      <c r="A90" s="135"/>
      <c r="C90" s="96"/>
      <c r="D90" s="96"/>
      <c r="E90" s="96"/>
      <c r="F90" s="96"/>
      <c r="G90" s="95"/>
      <c r="H90" s="95"/>
      <c r="K90" s="96"/>
    </row>
    <row r="91" spans="1:11" s="136" customFormat="1" ht="24" customHeight="1">
      <c r="A91" s="135"/>
      <c r="C91" s="96"/>
      <c r="D91" s="96"/>
      <c r="E91" s="96"/>
      <c r="F91" s="96"/>
      <c r="G91" s="95"/>
      <c r="H91" s="95"/>
      <c r="K91" s="96"/>
    </row>
    <row r="92" spans="1:11" s="136" customFormat="1" ht="24" customHeight="1">
      <c r="A92" s="135"/>
      <c r="C92" s="96"/>
      <c r="D92" s="96"/>
      <c r="E92" s="96"/>
      <c r="F92" s="96"/>
      <c r="G92" s="95"/>
      <c r="H92" s="95"/>
      <c r="K92" s="96"/>
    </row>
    <row r="93" spans="1:11" s="136" customFormat="1" ht="24" customHeight="1">
      <c r="A93" s="135"/>
      <c r="C93" s="96"/>
      <c r="D93" s="96"/>
      <c r="E93" s="96"/>
      <c r="F93" s="96"/>
      <c r="G93" s="95"/>
      <c r="H93" s="95"/>
      <c r="K93" s="96"/>
    </row>
    <row r="94" spans="1:11" s="136" customFormat="1" ht="24" customHeight="1">
      <c r="A94" s="135"/>
      <c r="C94" s="96"/>
      <c r="D94" s="96"/>
      <c r="E94" s="96"/>
      <c r="F94" s="96"/>
      <c r="G94" s="95"/>
      <c r="H94" s="95"/>
      <c r="K94" s="96"/>
    </row>
    <row r="95" spans="1:11" s="136" customFormat="1" ht="24" customHeight="1">
      <c r="A95" s="135"/>
      <c r="C95" s="96"/>
      <c r="D95" s="96"/>
      <c r="E95" s="96"/>
      <c r="F95" s="96"/>
      <c r="G95" s="95"/>
      <c r="H95" s="95"/>
      <c r="K95" s="96"/>
    </row>
    <row r="96" spans="1:11" s="136" customFormat="1" ht="24" customHeight="1">
      <c r="A96" s="135"/>
      <c r="C96" s="96"/>
      <c r="D96" s="96"/>
      <c r="E96" s="96"/>
      <c r="F96" s="96"/>
      <c r="G96" s="95"/>
      <c r="H96" s="95"/>
      <c r="K96" s="96"/>
    </row>
    <row r="97" spans="1:11" s="136" customFormat="1" ht="24" customHeight="1">
      <c r="A97" s="135"/>
      <c r="C97" s="96"/>
      <c r="D97" s="96"/>
      <c r="E97" s="96"/>
      <c r="F97" s="96"/>
      <c r="G97" s="95"/>
      <c r="H97" s="95"/>
      <c r="K97" s="96"/>
    </row>
    <row r="98" spans="1:11" s="136" customFormat="1" ht="24" customHeight="1">
      <c r="A98" s="135"/>
      <c r="C98" s="96"/>
      <c r="D98" s="96"/>
      <c r="E98" s="96"/>
      <c r="F98" s="96"/>
      <c r="G98" s="95"/>
      <c r="H98" s="95"/>
      <c r="K98" s="96"/>
    </row>
    <row r="99" spans="1:11" s="136" customFormat="1" ht="24" customHeight="1">
      <c r="A99" s="135"/>
      <c r="C99" s="96"/>
      <c r="D99" s="96"/>
      <c r="E99" s="96"/>
      <c r="F99" s="96"/>
      <c r="G99" s="95"/>
      <c r="H99" s="95"/>
      <c r="K99" s="96"/>
    </row>
    <row r="100" spans="1:11" s="136" customFormat="1" ht="24" customHeight="1">
      <c r="A100" s="135"/>
      <c r="C100" s="96"/>
      <c r="D100" s="96"/>
      <c r="E100" s="96"/>
      <c r="F100" s="96"/>
      <c r="G100" s="95"/>
      <c r="H100" s="95"/>
      <c r="K100" s="96"/>
    </row>
    <row r="101" spans="1:11" s="136" customFormat="1" ht="24" customHeight="1">
      <c r="A101" s="135"/>
      <c r="C101" s="96"/>
      <c r="D101" s="96"/>
      <c r="E101" s="96"/>
      <c r="F101" s="96"/>
      <c r="G101" s="95"/>
      <c r="H101" s="95"/>
      <c r="K101" s="96"/>
    </row>
    <row r="102" spans="1:11" s="136" customFormat="1" ht="24" customHeight="1">
      <c r="A102" s="135"/>
      <c r="C102" s="96"/>
      <c r="D102" s="96"/>
      <c r="E102" s="96"/>
      <c r="F102" s="96"/>
      <c r="G102" s="95"/>
      <c r="H102" s="95"/>
      <c r="K102" s="96"/>
    </row>
    <row r="103" spans="1:11" s="136" customFormat="1" ht="24" customHeight="1">
      <c r="A103" s="135"/>
      <c r="C103" s="96"/>
      <c r="D103" s="96"/>
      <c r="E103" s="96"/>
      <c r="F103" s="96"/>
      <c r="G103" s="95"/>
      <c r="H103" s="95"/>
      <c r="K103" s="96"/>
    </row>
    <row r="104" spans="1:11" s="136" customFormat="1" ht="24" customHeight="1">
      <c r="A104" s="135"/>
      <c r="C104" s="96"/>
      <c r="D104" s="96"/>
      <c r="E104" s="96"/>
      <c r="F104" s="96"/>
      <c r="G104" s="95"/>
      <c r="H104" s="95"/>
      <c r="K104" s="96"/>
    </row>
    <row r="105" spans="1:11" s="136" customFormat="1" ht="24" customHeight="1">
      <c r="A105" s="135"/>
      <c r="C105" s="96"/>
      <c r="D105" s="96"/>
      <c r="E105" s="96"/>
      <c r="F105" s="96"/>
      <c r="G105" s="95"/>
      <c r="H105" s="95"/>
      <c r="K105" s="96"/>
    </row>
    <row r="106" spans="1:11" s="136" customFormat="1" ht="24" customHeight="1">
      <c r="A106" s="135"/>
      <c r="C106" s="96"/>
      <c r="D106" s="96"/>
      <c r="E106" s="96"/>
      <c r="F106" s="96"/>
      <c r="G106" s="95"/>
      <c r="H106" s="95"/>
      <c r="K106" s="96"/>
    </row>
    <row r="107" spans="1:11" s="136" customFormat="1" ht="24" customHeight="1">
      <c r="A107" s="135"/>
      <c r="C107" s="96"/>
      <c r="D107" s="96"/>
      <c r="E107" s="96"/>
      <c r="F107" s="96"/>
      <c r="G107" s="95"/>
      <c r="H107" s="95"/>
      <c r="K107" s="96"/>
    </row>
    <row r="108" spans="1:11" s="136" customFormat="1" ht="24" customHeight="1">
      <c r="A108" s="135"/>
      <c r="C108" s="96"/>
      <c r="D108" s="96"/>
      <c r="E108" s="96"/>
      <c r="F108" s="96"/>
      <c r="G108" s="95"/>
      <c r="H108" s="95"/>
      <c r="K108" s="96"/>
    </row>
    <row r="109" spans="1:11" s="136" customFormat="1" ht="24" customHeight="1">
      <c r="A109" s="135"/>
      <c r="C109" s="96"/>
      <c r="D109" s="96"/>
      <c r="E109" s="96"/>
      <c r="F109" s="96"/>
      <c r="G109" s="95"/>
      <c r="H109" s="95"/>
      <c r="K109" s="96"/>
    </row>
    <row r="110" spans="1:11" s="136" customFormat="1" ht="24" customHeight="1">
      <c r="A110" s="135"/>
      <c r="C110" s="96"/>
      <c r="D110" s="96"/>
      <c r="E110" s="96"/>
      <c r="F110" s="96"/>
      <c r="G110" s="95"/>
      <c r="H110" s="95"/>
      <c r="K110" s="96"/>
    </row>
    <row r="111" spans="1:11" s="136" customFormat="1" ht="24" customHeight="1">
      <c r="A111" s="135"/>
      <c r="C111" s="96"/>
      <c r="D111" s="96"/>
      <c r="E111" s="96"/>
      <c r="F111" s="96"/>
      <c r="G111" s="95"/>
      <c r="H111" s="95"/>
      <c r="K111" s="96"/>
    </row>
    <row r="112" spans="1:11" s="136" customFormat="1" ht="24" customHeight="1">
      <c r="A112" s="135"/>
      <c r="C112" s="96"/>
      <c r="D112" s="96"/>
      <c r="E112" s="96"/>
      <c r="F112" s="96"/>
      <c r="G112" s="95"/>
      <c r="H112" s="95"/>
      <c r="K112" s="96"/>
    </row>
    <row r="113" spans="1:11" s="136" customFormat="1" ht="24" customHeight="1">
      <c r="A113" s="135"/>
      <c r="C113" s="96"/>
      <c r="D113" s="96"/>
      <c r="E113" s="96"/>
      <c r="F113" s="96"/>
      <c r="G113" s="95"/>
      <c r="H113" s="95"/>
      <c r="K113" s="96"/>
    </row>
    <row r="114" spans="1:11" s="136" customFormat="1" ht="24" customHeight="1">
      <c r="A114" s="135"/>
      <c r="C114" s="96"/>
      <c r="D114" s="96"/>
      <c r="E114" s="96"/>
      <c r="F114" s="96"/>
      <c r="G114" s="95"/>
      <c r="H114" s="95"/>
      <c r="K114" s="96"/>
    </row>
    <row r="115" spans="1:11" s="136" customFormat="1" ht="24" customHeight="1">
      <c r="A115" s="135"/>
      <c r="C115" s="96"/>
      <c r="D115" s="96"/>
      <c r="E115" s="96"/>
      <c r="F115" s="96"/>
      <c r="G115" s="95"/>
      <c r="H115" s="95"/>
      <c r="K115" s="96"/>
    </row>
    <row r="116" spans="1:11" s="136" customFormat="1" ht="24" customHeight="1">
      <c r="A116" s="135"/>
      <c r="C116" s="96"/>
      <c r="D116" s="96"/>
      <c r="E116" s="96"/>
      <c r="F116" s="96"/>
      <c r="G116" s="95"/>
      <c r="H116" s="95"/>
      <c r="K116" s="96"/>
    </row>
    <row r="117" spans="1:11" s="136" customFormat="1" ht="24" customHeight="1">
      <c r="A117" s="135"/>
      <c r="C117" s="96"/>
      <c r="D117" s="96"/>
      <c r="E117" s="96"/>
      <c r="F117" s="96"/>
      <c r="G117" s="95"/>
      <c r="H117" s="95"/>
      <c r="K117" s="96"/>
    </row>
    <row r="118" spans="1:11" s="136" customFormat="1" ht="24" customHeight="1">
      <c r="A118" s="135"/>
      <c r="C118" s="96"/>
      <c r="D118" s="96"/>
      <c r="E118" s="96"/>
      <c r="F118" s="96"/>
      <c r="G118" s="95"/>
      <c r="H118" s="95"/>
      <c r="K118" s="96"/>
    </row>
    <row r="119" spans="1:11" s="136" customFormat="1" ht="24" customHeight="1">
      <c r="A119" s="135"/>
      <c r="C119" s="96"/>
      <c r="D119" s="96"/>
      <c r="E119" s="96"/>
      <c r="F119" s="96"/>
      <c r="G119" s="95"/>
      <c r="H119" s="95"/>
      <c r="K119" s="96"/>
    </row>
    <row r="120" spans="1:11" s="136" customFormat="1" ht="24" customHeight="1">
      <c r="A120" s="135"/>
      <c r="C120" s="96"/>
      <c r="D120" s="96"/>
      <c r="E120" s="96"/>
      <c r="F120" s="96"/>
      <c r="G120" s="95"/>
      <c r="H120" s="95"/>
      <c r="K120" s="96"/>
    </row>
    <row r="121" spans="1:11" s="136" customFormat="1" ht="24" customHeight="1">
      <c r="A121" s="135"/>
      <c r="C121" s="96"/>
      <c r="D121" s="96"/>
      <c r="E121" s="96"/>
      <c r="F121" s="96"/>
      <c r="G121" s="95"/>
      <c r="H121" s="95"/>
      <c r="K121" s="96"/>
    </row>
    <row r="122" spans="1:11" s="136" customFormat="1" ht="24" customHeight="1">
      <c r="A122" s="135"/>
      <c r="C122" s="96"/>
      <c r="D122" s="96"/>
      <c r="E122" s="96"/>
      <c r="F122" s="96"/>
      <c r="G122" s="95"/>
      <c r="H122" s="95"/>
      <c r="K122" s="96"/>
    </row>
    <row r="123" spans="1:11" s="136" customFormat="1" ht="24" customHeight="1">
      <c r="A123" s="135"/>
      <c r="C123" s="96"/>
      <c r="D123" s="96"/>
      <c r="E123" s="96"/>
      <c r="F123" s="96"/>
      <c r="G123" s="95"/>
      <c r="H123" s="95"/>
      <c r="K123" s="96"/>
    </row>
    <row r="124" spans="1:11" s="136" customFormat="1" ht="24" customHeight="1">
      <c r="A124" s="135"/>
      <c r="C124" s="96"/>
      <c r="D124" s="96"/>
      <c r="E124" s="96"/>
      <c r="F124" s="96"/>
      <c r="G124" s="95"/>
      <c r="H124" s="95"/>
      <c r="K124" s="96"/>
    </row>
    <row r="125" spans="1:11" s="136" customFormat="1" ht="24" customHeight="1">
      <c r="A125" s="135"/>
      <c r="C125" s="96"/>
      <c r="D125" s="96"/>
      <c r="E125" s="96"/>
      <c r="F125" s="96"/>
      <c r="G125" s="95"/>
      <c r="H125" s="95"/>
      <c r="K125" s="96"/>
    </row>
    <row r="126" spans="1:11" s="136" customFormat="1" ht="24" customHeight="1">
      <c r="A126" s="135"/>
      <c r="C126" s="96"/>
      <c r="D126" s="96"/>
      <c r="E126" s="96"/>
      <c r="F126" s="96"/>
      <c r="G126" s="95"/>
      <c r="H126" s="95"/>
      <c r="K126" s="96"/>
    </row>
    <row r="127" spans="1:11" s="136" customFormat="1" ht="24" customHeight="1">
      <c r="A127" s="135"/>
      <c r="C127" s="96"/>
      <c r="D127" s="96"/>
      <c r="E127" s="96"/>
      <c r="F127" s="96"/>
      <c r="G127" s="95"/>
      <c r="H127" s="95"/>
      <c r="K127" s="96"/>
    </row>
    <row r="128" spans="1:11" s="136" customFormat="1" ht="24" customHeight="1">
      <c r="A128" s="135"/>
      <c r="C128" s="96"/>
      <c r="D128" s="96"/>
      <c r="E128" s="96"/>
      <c r="F128" s="96"/>
      <c r="G128" s="95"/>
      <c r="H128" s="95"/>
      <c r="K128" s="96"/>
    </row>
    <row r="129" spans="1:11" s="136" customFormat="1" ht="24" customHeight="1">
      <c r="A129" s="135"/>
      <c r="C129" s="96"/>
      <c r="D129" s="96"/>
      <c r="E129" s="96"/>
      <c r="F129" s="96"/>
      <c r="G129" s="95"/>
      <c r="H129" s="95"/>
      <c r="K129" s="96"/>
    </row>
    <row r="130" spans="1:11" s="136" customFormat="1" ht="24" customHeight="1">
      <c r="A130" s="135"/>
      <c r="C130" s="96"/>
      <c r="D130" s="96"/>
      <c r="E130" s="96"/>
      <c r="F130" s="96"/>
      <c r="G130" s="95"/>
      <c r="H130" s="95"/>
      <c r="K130" s="96"/>
    </row>
    <row r="131" spans="1:11" s="136" customFormat="1" ht="24" customHeight="1">
      <c r="A131" s="135"/>
      <c r="C131" s="96"/>
      <c r="D131" s="96"/>
      <c r="E131" s="96"/>
      <c r="F131" s="96"/>
      <c r="G131" s="95"/>
      <c r="H131" s="95"/>
      <c r="K131" s="96"/>
    </row>
    <row r="132" spans="1:11" s="136" customFormat="1" ht="24" customHeight="1">
      <c r="A132" s="135"/>
      <c r="C132" s="96"/>
      <c r="D132" s="96"/>
      <c r="E132" s="96"/>
      <c r="F132" s="96"/>
      <c r="G132" s="95"/>
      <c r="H132" s="95"/>
      <c r="K132" s="96"/>
    </row>
    <row r="133" spans="1:11" s="136" customFormat="1" ht="24" customHeight="1">
      <c r="A133" s="135"/>
      <c r="C133" s="96"/>
      <c r="D133" s="96"/>
      <c r="E133" s="96"/>
      <c r="F133" s="96"/>
      <c r="G133" s="95"/>
      <c r="H133" s="95"/>
      <c r="K133" s="96"/>
    </row>
    <row r="134" spans="1:11" s="136" customFormat="1" ht="24" customHeight="1">
      <c r="A134" s="135"/>
      <c r="C134" s="96"/>
      <c r="D134" s="96"/>
      <c r="E134" s="96"/>
      <c r="F134" s="96"/>
      <c r="G134" s="95"/>
      <c r="H134" s="95"/>
      <c r="K134" s="96"/>
    </row>
    <row r="135" spans="1:11" s="136" customFormat="1" ht="24" customHeight="1">
      <c r="A135" s="135"/>
      <c r="C135" s="96"/>
      <c r="D135" s="96"/>
      <c r="E135" s="96"/>
      <c r="F135" s="96"/>
      <c r="G135" s="95"/>
      <c r="H135" s="95"/>
      <c r="K135" s="96"/>
    </row>
    <row r="136" spans="1:11" s="136" customFormat="1" ht="24" customHeight="1">
      <c r="A136" s="135"/>
      <c r="C136" s="96"/>
      <c r="D136" s="96"/>
      <c r="E136" s="96"/>
      <c r="F136" s="96"/>
      <c r="G136" s="95"/>
      <c r="H136" s="95"/>
      <c r="K136" s="96"/>
    </row>
    <row r="137" spans="1:11" s="136" customFormat="1" ht="24" customHeight="1">
      <c r="A137" s="135"/>
      <c r="C137" s="96"/>
      <c r="D137" s="96"/>
      <c r="E137" s="96"/>
      <c r="F137" s="96"/>
      <c r="G137" s="95"/>
      <c r="H137" s="95"/>
      <c r="K137" s="96"/>
    </row>
    <row r="138" spans="1:11" s="136" customFormat="1" ht="24" customHeight="1">
      <c r="A138" s="135"/>
      <c r="C138" s="96"/>
      <c r="D138" s="96"/>
      <c r="E138" s="96"/>
      <c r="F138" s="96"/>
      <c r="G138" s="95"/>
      <c r="H138" s="95"/>
      <c r="K138" s="96"/>
    </row>
    <row r="139" spans="1:11" s="136" customFormat="1" ht="24" customHeight="1">
      <c r="A139" s="135"/>
      <c r="C139" s="96"/>
      <c r="D139" s="96"/>
      <c r="E139" s="96"/>
      <c r="F139" s="96"/>
      <c r="G139" s="95"/>
      <c r="H139" s="95"/>
      <c r="K139" s="96"/>
    </row>
    <row r="140" spans="1:11" s="136" customFormat="1" ht="24" customHeight="1">
      <c r="A140" s="135"/>
      <c r="C140" s="96"/>
      <c r="D140" s="96"/>
      <c r="E140" s="96"/>
      <c r="F140" s="96"/>
      <c r="G140" s="95"/>
      <c r="H140" s="95"/>
      <c r="K140" s="96"/>
    </row>
    <row r="141" spans="1:11" s="136" customFormat="1" ht="24" customHeight="1">
      <c r="A141" s="135"/>
      <c r="C141" s="96"/>
      <c r="D141" s="96"/>
      <c r="E141" s="96"/>
      <c r="F141" s="96"/>
      <c r="G141" s="95"/>
      <c r="H141" s="95"/>
      <c r="K141" s="96"/>
    </row>
    <row r="142" spans="1:11" s="136" customFormat="1" ht="24" customHeight="1">
      <c r="A142" s="135"/>
      <c r="C142" s="96"/>
      <c r="D142" s="96"/>
      <c r="E142" s="96"/>
      <c r="F142" s="96"/>
      <c r="G142" s="95"/>
      <c r="H142" s="95"/>
      <c r="K142" s="96"/>
    </row>
    <row r="143" spans="1:11" s="136" customFormat="1" ht="24" customHeight="1">
      <c r="A143" s="135"/>
      <c r="C143" s="96"/>
      <c r="D143" s="96"/>
      <c r="E143" s="96"/>
      <c r="F143" s="96"/>
      <c r="G143" s="95"/>
      <c r="H143" s="95"/>
      <c r="K143" s="96"/>
    </row>
    <row r="144" spans="1:11" s="136" customFormat="1" ht="24" customHeight="1">
      <c r="A144" s="135"/>
      <c r="C144" s="96"/>
      <c r="D144" s="96"/>
      <c r="E144" s="96"/>
      <c r="F144" s="96"/>
      <c r="G144" s="95"/>
      <c r="H144" s="95"/>
      <c r="K144" s="96"/>
    </row>
    <row r="145" spans="1:11" s="136" customFormat="1" ht="24" customHeight="1">
      <c r="A145" s="135"/>
      <c r="C145" s="96"/>
      <c r="D145" s="96"/>
      <c r="E145" s="96"/>
      <c r="F145" s="96"/>
      <c r="G145" s="95"/>
      <c r="H145" s="95"/>
      <c r="K145" s="96"/>
    </row>
    <row r="146" spans="1:11" s="136" customFormat="1" ht="24" customHeight="1">
      <c r="A146" s="135"/>
      <c r="C146" s="96"/>
      <c r="D146" s="96"/>
      <c r="E146" s="96"/>
      <c r="F146" s="96"/>
      <c r="G146" s="95"/>
      <c r="H146" s="95"/>
      <c r="K146" s="96"/>
    </row>
    <row r="147" spans="1:11" s="136" customFormat="1" ht="24" customHeight="1">
      <c r="A147" s="135"/>
      <c r="C147" s="96"/>
      <c r="D147" s="96"/>
      <c r="E147" s="96"/>
      <c r="F147" s="96"/>
      <c r="G147" s="95"/>
      <c r="H147" s="95"/>
      <c r="K147" s="96"/>
    </row>
    <row r="148" spans="1:11" s="136" customFormat="1" ht="24" customHeight="1">
      <c r="A148" s="135"/>
      <c r="C148" s="96"/>
      <c r="D148" s="96"/>
      <c r="E148" s="96"/>
      <c r="F148" s="96"/>
      <c r="G148" s="95"/>
      <c r="H148" s="95"/>
      <c r="K148" s="96"/>
    </row>
    <row r="149" spans="1:11" s="136" customFormat="1" ht="24" customHeight="1">
      <c r="A149" s="135"/>
      <c r="C149" s="96"/>
      <c r="D149" s="96"/>
      <c r="E149" s="96"/>
      <c r="F149" s="96"/>
      <c r="G149" s="95"/>
      <c r="H149" s="95"/>
      <c r="K149" s="96"/>
    </row>
    <row r="150" spans="1:11" s="136" customFormat="1" ht="24" customHeight="1">
      <c r="A150" s="135"/>
      <c r="C150" s="96"/>
      <c r="D150" s="96"/>
      <c r="E150" s="96"/>
      <c r="F150" s="96"/>
      <c r="G150" s="95"/>
      <c r="H150" s="95"/>
      <c r="K150" s="96"/>
    </row>
    <row r="151" spans="1:11" s="136" customFormat="1" ht="24" customHeight="1">
      <c r="A151" s="135"/>
      <c r="C151" s="96"/>
      <c r="D151" s="96"/>
      <c r="E151" s="96"/>
      <c r="F151" s="96"/>
      <c r="G151" s="95"/>
      <c r="H151" s="95"/>
      <c r="K151" s="96"/>
    </row>
    <row r="152" spans="1:11" s="136" customFormat="1" ht="24" customHeight="1">
      <c r="A152" s="135"/>
      <c r="C152" s="96"/>
      <c r="D152" s="96"/>
      <c r="E152" s="96"/>
      <c r="F152" s="96"/>
      <c r="G152" s="95"/>
      <c r="H152" s="95"/>
      <c r="K152" s="96"/>
    </row>
    <row r="153" spans="1:11" s="136" customFormat="1" ht="24" customHeight="1">
      <c r="A153" s="135"/>
      <c r="C153" s="96"/>
      <c r="D153" s="96"/>
      <c r="E153" s="96"/>
      <c r="F153" s="96"/>
      <c r="G153" s="95"/>
      <c r="H153" s="95"/>
      <c r="K153" s="96"/>
    </row>
    <row r="154" spans="1:11" s="136" customFormat="1" ht="24" customHeight="1">
      <c r="A154" s="135"/>
      <c r="C154" s="96"/>
      <c r="D154" s="96"/>
      <c r="E154" s="96"/>
      <c r="F154" s="96"/>
      <c r="G154" s="95"/>
      <c r="H154" s="95"/>
      <c r="K154" s="96"/>
    </row>
    <row r="155" spans="1:11" s="136" customFormat="1" ht="24" customHeight="1">
      <c r="A155" s="135"/>
      <c r="C155" s="96"/>
      <c r="D155" s="96"/>
      <c r="E155" s="96"/>
      <c r="F155" s="96"/>
      <c r="G155" s="95"/>
      <c r="H155" s="95"/>
      <c r="K155" s="96"/>
    </row>
    <row r="156" spans="1:11" s="136" customFormat="1" ht="24" customHeight="1">
      <c r="A156" s="135"/>
      <c r="C156" s="96"/>
      <c r="D156" s="96"/>
      <c r="E156" s="96"/>
      <c r="F156" s="96"/>
      <c r="G156" s="95"/>
      <c r="H156" s="95"/>
      <c r="K156" s="96"/>
    </row>
    <row r="157" spans="1:11" s="136" customFormat="1" ht="24" customHeight="1">
      <c r="A157" s="135"/>
      <c r="C157" s="96"/>
      <c r="D157" s="96"/>
      <c r="E157" s="96"/>
      <c r="F157" s="96"/>
      <c r="G157" s="95"/>
      <c r="H157" s="95"/>
      <c r="K157" s="96"/>
    </row>
    <row r="158" spans="1:11" s="136" customFormat="1" ht="24" customHeight="1">
      <c r="A158" s="135"/>
      <c r="C158" s="96"/>
      <c r="D158" s="96"/>
      <c r="E158" s="96"/>
      <c r="F158" s="96"/>
      <c r="G158" s="95"/>
      <c r="H158" s="95"/>
      <c r="K158" s="96"/>
    </row>
    <row r="159" spans="1:11" s="136" customFormat="1" ht="24" customHeight="1">
      <c r="A159" s="135"/>
      <c r="C159" s="96"/>
      <c r="D159" s="96"/>
      <c r="E159" s="96"/>
      <c r="F159" s="96"/>
      <c r="G159" s="95"/>
      <c r="H159" s="95"/>
      <c r="K159" s="96"/>
    </row>
    <row r="160" spans="1:11" s="136" customFormat="1" ht="24" customHeight="1">
      <c r="A160" s="135"/>
      <c r="C160" s="96"/>
      <c r="D160" s="96"/>
      <c r="E160" s="96"/>
      <c r="F160" s="96"/>
      <c r="G160" s="95"/>
      <c r="H160" s="95"/>
      <c r="K160" s="96"/>
    </row>
    <row r="161" spans="1:11" s="136" customFormat="1" ht="24" customHeight="1">
      <c r="A161" s="135"/>
      <c r="C161" s="96"/>
      <c r="D161" s="96"/>
      <c r="E161" s="96"/>
      <c r="F161" s="96"/>
      <c r="G161" s="95"/>
      <c r="H161" s="95"/>
      <c r="K161" s="96"/>
    </row>
    <row r="162" spans="1:11" s="136" customFormat="1" ht="24" customHeight="1">
      <c r="A162" s="135"/>
      <c r="C162" s="96"/>
      <c r="D162" s="96"/>
      <c r="E162" s="96"/>
      <c r="F162" s="96"/>
      <c r="G162" s="95"/>
      <c r="H162" s="95"/>
      <c r="K162" s="96"/>
    </row>
    <row r="163" spans="1:11" s="136" customFormat="1" ht="24" customHeight="1">
      <c r="A163" s="135"/>
      <c r="C163" s="96"/>
      <c r="D163" s="96"/>
      <c r="E163" s="96"/>
      <c r="F163" s="96"/>
      <c r="G163" s="95"/>
      <c r="H163" s="95"/>
      <c r="K163" s="96"/>
    </row>
    <row r="164" spans="1:11" s="136" customFormat="1" ht="24" customHeight="1">
      <c r="A164" s="135"/>
      <c r="C164" s="96"/>
      <c r="D164" s="96"/>
      <c r="E164" s="96"/>
      <c r="F164" s="96"/>
      <c r="G164" s="95"/>
      <c r="H164" s="95"/>
      <c r="K164" s="96"/>
    </row>
    <row r="165" spans="1:11" s="136" customFormat="1" ht="24" customHeight="1">
      <c r="A165" s="135"/>
      <c r="C165" s="96"/>
      <c r="D165" s="96"/>
      <c r="E165" s="96"/>
      <c r="F165" s="96"/>
      <c r="G165" s="95"/>
      <c r="H165" s="95"/>
      <c r="K165" s="96"/>
    </row>
    <row r="166" spans="1:11" s="136" customFormat="1" ht="24" customHeight="1">
      <c r="A166" s="135"/>
      <c r="C166" s="96"/>
      <c r="D166" s="96"/>
      <c r="E166" s="96"/>
      <c r="F166" s="96"/>
      <c r="G166" s="95"/>
      <c r="H166" s="95"/>
      <c r="K166" s="96"/>
    </row>
    <row r="167" spans="1:11" s="136" customFormat="1" ht="24" customHeight="1">
      <c r="A167" s="135"/>
      <c r="C167" s="96"/>
      <c r="D167" s="96"/>
      <c r="E167" s="96"/>
      <c r="F167" s="96"/>
      <c r="G167" s="95"/>
      <c r="H167" s="95"/>
      <c r="K167" s="96"/>
    </row>
    <row r="168" spans="1:11" s="136" customFormat="1" ht="24" customHeight="1">
      <c r="A168" s="135"/>
      <c r="C168" s="96"/>
      <c r="D168" s="96"/>
      <c r="E168" s="96"/>
      <c r="F168" s="96"/>
      <c r="G168" s="95"/>
      <c r="H168" s="95"/>
      <c r="K168" s="96"/>
    </row>
    <row r="169" spans="1:11" s="136" customFormat="1" ht="24" customHeight="1">
      <c r="A169" s="135"/>
      <c r="C169" s="96"/>
      <c r="D169" s="96"/>
      <c r="E169" s="96"/>
      <c r="F169" s="96"/>
      <c r="G169" s="95"/>
      <c r="H169" s="95"/>
      <c r="K169" s="96"/>
    </row>
    <row r="170" spans="1:11" s="136" customFormat="1" ht="24" customHeight="1">
      <c r="A170" s="135"/>
      <c r="C170" s="96"/>
      <c r="D170" s="96"/>
      <c r="E170" s="96"/>
      <c r="F170" s="96"/>
      <c r="G170" s="95"/>
      <c r="H170" s="95"/>
      <c r="K170" s="96"/>
    </row>
    <row r="171" spans="1:11" s="136" customFormat="1" ht="24" customHeight="1">
      <c r="A171" s="135"/>
      <c r="C171" s="96"/>
      <c r="D171" s="96"/>
      <c r="E171" s="96"/>
      <c r="F171" s="96"/>
      <c r="G171" s="95"/>
      <c r="H171" s="95"/>
      <c r="K171" s="96"/>
    </row>
    <row r="172" spans="1:11" s="136" customFormat="1" ht="24" customHeight="1">
      <c r="A172" s="135"/>
      <c r="C172" s="96"/>
      <c r="D172" s="96"/>
      <c r="E172" s="96"/>
      <c r="F172" s="96"/>
      <c r="G172" s="95"/>
      <c r="H172" s="95"/>
      <c r="K172" s="96"/>
    </row>
    <row r="173" spans="1:11" s="136" customFormat="1" ht="24" customHeight="1">
      <c r="A173" s="135"/>
      <c r="C173" s="96"/>
      <c r="D173" s="96"/>
      <c r="E173" s="96"/>
      <c r="F173" s="96"/>
      <c r="G173" s="95"/>
      <c r="H173" s="95"/>
      <c r="K173" s="96"/>
    </row>
    <row r="174" spans="1:11" s="136" customFormat="1" ht="24" customHeight="1">
      <c r="A174" s="135"/>
      <c r="C174" s="96"/>
      <c r="D174" s="96"/>
      <c r="E174" s="96"/>
      <c r="F174" s="96"/>
      <c r="G174" s="95"/>
      <c r="H174" s="95"/>
      <c r="K174" s="96"/>
    </row>
    <row r="175" spans="1:11" s="136" customFormat="1" ht="24" customHeight="1">
      <c r="A175" s="135"/>
      <c r="C175" s="96"/>
      <c r="D175" s="96"/>
      <c r="E175" s="96"/>
      <c r="F175" s="96"/>
      <c r="G175" s="95"/>
      <c r="H175" s="95"/>
      <c r="K175" s="96"/>
    </row>
    <row r="176" spans="1:11" s="136" customFormat="1" ht="24" customHeight="1">
      <c r="A176" s="135"/>
      <c r="C176" s="96"/>
      <c r="D176" s="96"/>
      <c r="E176" s="96"/>
      <c r="F176" s="96"/>
      <c r="G176" s="95"/>
      <c r="H176" s="95"/>
      <c r="K176" s="96"/>
    </row>
    <row r="177" spans="1:11" s="136" customFormat="1" ht="24" customHeight="1">
      <c r="A177" s="135"/>
      <c r="C177" s="96"/>
      <c r="D177" s="96"/>
      <c r="E177" s="96"/>
      <c r="F177" s="96"/>
      <c r="G177" s="95"/>
      <c r="H177" s="95"/>
      <c r="K177" s="96"/>
    </row>
    <row r="178" spans="1:11" s="136" customFormat="1" ht="24" customHeight="1">
      <c r="A178" s="135"/>
      <c r="C178" s="96"/>
      <c r="D178" s="96"/>
      <c r="E178" s="96"/>
      <c r="F178" s="96"/>
      <c r="G178" s="95"/>
      <c r="H178" s="95"/>
      <c r="K178" s="96"/>
    </row>
    <row r="179" spans="1:11" s="136" customFormat="1" ht="24" customHeight="1">
      <c r="A179" s="135"/>
      <c r="C179" s="96"/>
      <c r="D179" s="96"/>
      <c r="E179" s="96"/>
      <c r="F179" s="96"/>
      <c r="G179" s="95"/>
      <c r="H179" s="95"/>
      <c r="K179" s="96"/>
    </row>
    <row r="180" spans="1:11" s="136" customFormat="1" ht="24" customHeight="1">
      <c r="A180" s="135"/>
      <c r="C180" s="96"/>
      <c r="D180" s="96"/>
      <c r="E180" s="96"/>
      <c r="F180" s="96"/>
      <c r="G180" s="95"/>
      <c r="H180" s="95"/>
      <c r="K180" s="96"/>
    </row>
    <row r="181" spans="1:11" s="136" customFormat="1" ht="24" customHeight="1">
      <c r="A181" s="135"/>
      <c r="C181" s="96"/>
      <c r="D181" s="96"/>
      <c r="E181" s="96"/>
      <c r="F181" s="96"/>
      <c r="G181" s="95"/>
      <c r="H181" s="95"/>
      <c r="K181" s="96"/>
    </row>
    <row r="182" spans="1:11" s="136" customFormat="1" ht="24" customHeight="1">
      <c r="A182" s="135"/>
      <c r="C182" s="96"/>
      <c r="D182" s="96"/>
      <c r="E182" s="96"/>
      <c r="F182" s="96"/>
      <c r="G182" s="95"/>
      <c r="H182" s="95"/>
      <c r="K182" s="96"/>
    </row>
    <row r="183" spans="1:11" s="136" customFormat="1" ht="24" customHeight="1">
      <c r="A183" s="135"/>
      <c r="C183" s="96"/>
      <c r="D183" s="96"/>
      <c r="E183" s="96"/>
      <c r="F183" s="96"/>
      <c r="G183" s="95"/>
      <c r="H183" s="95"/>
      <c r="K183" s="96"/>
    </row>
    <row r="184" spans="1:11" s="136" customFormat="1" ht="24" customHeight="1">
      <c r="A184" s="135"/>
      <c r="C184" s="96"/>
      <c r="D184" s="96"/>
      <c r="E184" s="96"/>
      <c r="F184" s="96"/>
      <c r="G184" s="95"/>
      <c r="H184" s="95"/>
      <c r="K184" s="96"/>
    </row>
    <row r="185" spans="1:11" s="136" customFormat="1" ht="24" customHeight="1">
      <c r="A185" s="135"/>
      <c r="C185" s="96"/>
      <c r="D185" s="96"/>
      <c r="E185" s="96"/>
      <c r="F185" s="96"/>
      <c r="G185" s="95"/>
      <c r="H185" s="95"/>
      <c r="K185" s="96"/>
    </row>
    <row r="186" spans="1:11" s="136" customFormat="1" ht="24" customHeight="1">
      <c r="A186" s="135"/>
      <c r="C186" s="96"/>
      <c r="D186" s="96"/>
      <c r="E186" s="96"/>
      <c r="F186" s="96"/>
      <c r="G186" s="95"/>
      <c r="H186" s="95"/>
      <c r="K186" s="96"/>
    </row>
    <row r="187" spans="1:11" s="136" customFormat="1" ht="24" customHeight="1">
      <c r="A187" s="135"/>
      <c r="C187" s="96"/>
      <c r="D187" s="96"/>
      <c r="E187" s="96"/>
      <c r="F187" s="96"/>
      <c r="G187" s="95"/>
      <c r="H187" s="95"/>
      <c r="K187" s="96"/>
    </row>
    <row r="188" spans="1:11" s="136" customFormat="1" ht="24" customHeight="1">
      <c r="A188" s="135"/>
      <c r="C188" s="96"/>
      <c r="D188" s="96"/>
      <c r="E188" s="96"/>
      <c r="F188" s="96"/>
      <c r="G188" s="95"/>
      <c r="H188" s="95"/>
      <c r="K188" s="96"/>
    </row>
    <row r="189" spans="1:11" s="136" customFormat="1" ht="24" customHeight="1">
      <c r="A189" s="135"/>
      <c r="C189" s="96"/>
      <c r="D189" s="96"/>
      <c r="E189" s="96"/>
      <c r="F189" s="96"/>
      <c r="G189" s="95"/>
      <c r="H189" s="95"/>
      <c r="K189" s="96"/>
    </row>
    <row r="190" spans="1:11" s="136" customFormat="1" ht="24" customHeight="1">
      <c r="A190" s="135"/>
      <c r="C190" s="96"/>
      <c r="D190" s="96"/>
      <c r="E190" s="96"/>
      <c r="F190" s="96"/>
      <c r="G190" s="95"/>
      <c r="H190" s="95"/>
      <c r="K190" s="96"/>
    </row>
    <row r="191" spans="1:11" s="136" customFormat="1" ht="24" customHeight="1">
      <c r="A191" s="135"/>
      <c r="C191" s="96"/>
      <c r="D191" s="96"/>
      <c r="E191" s="96"/>
      <c r="F191" s="96"/>
      <c r="G191" s="95"/>
      <c r="H191" s="95"/>
      <c r="K191" s="96"/>
    </row>
    <row r="192" spans="1:11" s="136" customFormat="1" ht="24" customHeight="1">
      <c r="A192" s="135"/>
      <c r="C192" s="96"/>
      <c r="D192" s="96"/>
      <c r="E192" s="96"/>
      <c r="F192" s="96"/>
      <c r="G192" s="95"/>
      <c r="H192" s="95"/>
      <c r="K192" s="96"/>
    </row>
    <row r="193" spans="1:11" s="136" customFormat="1" ht="24" customHeight="1">
      <c r="A193" s="135"/>
      <c r="C193" s="96"/>
      <c r="D193" s="96"/>
      <c r="E193" s="96"/>
      <c r="F193" s="96"/>
      <c r="G193" s="95"/>
      <c r="H193" s="95"/>
      <c r="K193" s="96"/>
    </row>
    <row r="194" spans="1:11" s="136" customFormat="1" ht="24" customHeight="1">
      <c r="A194" s="135"/>
      <c r="C194" s="96"/>
      <c r="D194" s="96"/>
      <c r="E194" s="96"/>
      <c r="F194" s="96"/>
      <c r="G194" s="95"/>
      <c r="H194" s="95"/>
      <c r="K194" s="96"/>
    </row>
    <row r="195" spans="1:11" s="136" customFormat="1" ht="24" customHeight="1">
      <c r="A195" s="135"/>
      <c r="C195" s="96"/>
      <c r="D195" s="96"/>
      <c r="E195" s="96"/>
      <c r="F195" s="96"/>
      <c r="G195" s="95"/>
      <c r="H195" s="95"/>
      <c r="K195" s="96"/>
    </row>
    <row r="196" spans="1:11" s="136" customFormat="1" ht="24" customHeight="1">
      <c r="A196" s="135"/>
      <c r="C196" s="96"/>
      <c r="D196" s="96"/>
      <c r="E196" s="96"/>
      <c r="F196" s="96"/>
      <c r="G196" s="95"/>
      <c r="H196" s="95"/>
      <c r="K196" s="96"/>
    </row>
    <row r="197" spans="1:11" s="136" customFormat="1" ht="24" customHeight="1">
      <c r="A197" s="135"/>
      <c r="C197" s="96"/>
      <c r="D197" s="96"/>
      <c r="E197" s="96"/>
      <c r="F197" s="96"/>
      <c r="G197" s="95"/>
      <c r="H197" s="95"/>
      <c r="K197" s="96"/>
    </row>
    <row r="198" spans="1:11" s="136" customFormat="1" ht="24" customHeight="1">
      <c r="A198" s="135"/>
      <c r="C198" s="96"/>
      <c r="D198" s="96"/>
      <c r="E198" s="96"/>
      <c r="F198" s="96"/>
      <c r="G198" s="95"/>
      <c r="H198" s="95"/>
      <c r="K198" s="96"/>
    </row>
    <row r="199" spans="1:11" s="136" customFormat="1" ht="24" customHeight="1">
      <c r="A199" s="135"/>
      <c r="C199" s="96"/>
      <c r="D199" s="96"/>
      <c r="E199" s="96"/>
      <c r="F199" s="96"/>
      <c r="G199" s="95"/>
      <c r="H199" s="95"/>
      <c r="K199" s="96"/>
    </row>
    <row r="200" spans="1:11" s="136" customFormat="1" ht="24" customHeight="1">
      <c r="A200" s="135"/>
      <c r="C200" s="96"/>
      <c r="D200" s="96"/>
      <c r="E200" s="96"/>
      <c r="F200" s="96"/>
      <c r="G200" s="95"/>
      <c r="H200" s="95"/>
      <c r="K200" s="96"/>
    </row>
    <row r="201" spans="1:11" s="136" customFormat="1" ht="24" customHeight="1">
      <c r="A201" s="135"/>
      <c r="C201" s="96"/>
      <c r="D201" s="96"/>
      <c r="E201" s="96"/>
      <c r="F201" s="96"/>
      <c r="G201" s="95"/>
      <c r="H201" s="95"/>
      <c r="K201" s="96"/>
    </row>
    <row r="202" spans="1:11" s="136" customFormat="1" ht="24" customHeight="1">
      <c r="A202" s="135"/>
      <c r="C202" s="96"/>
      <c r="D202" s="96"/>
      <c r="E202" s="96"/>
      <c r="F202" s="96"/>
      <c r="G202" s="95"/>
      <c r="H202" s="95"/>
      <c r="K202" s="96"/>
    </row>
    <row r="203" spans="1:11" s="136" customFormat="1" ht="24" customHeight="1">
      <c r="A203" s="135"/>
      <c r="C203" s="96"/>
      <c r="D203" s="96"/>
      <c r="E203" s="96"/>
      <c r="F203" s="96"/>
      <c r="G203" s="95"/>
      <c r="H203" s="95"/>
      <c r="K203" s="96"/>
    </row>
    <row r="204" spans="1:11" s="136" customFormat="1" ht="24" customHeight="1">
      <c r="A204" s="135"/>
      <c r="C204" s="96"/>
      <c r="D204" s="96"/>
      <c r="E204" s="96"/>
      <c r="F204" s="96"/>
      <c r="G204" s="95"/>
      <c r="H204" s="95"/>
      <c r="K204" s="96"/>
    </row>
    <row r="205" spans="1:11" s="136" customFormat="1" ht="24" customHeight="1">
      <c r="A205" s="135"/>
      <c r="C205" s="96"/>
      <c r="D205" s="96"/>
      <c r="E205" s="96"/>
      <c r="F205" s="96"/>
      <c r="G205" s="95"/>
      <c r="H205" s="95"/>
      <c r="K205" s="96"/>
    </row>
    <row r="206" spans="1:11" s="136" customFormat="1" ht="24" customHeight="1">
      <c r="A206" s="135"/>
      <c r="C206" s="96"/>
      <c r="D206" s="96"/>
      <c r="E206" s="96"/>
      <c r="F206" s="96"/>
      <c r="G206" s="95"/>
      <c r="H206" s="95"/>
      <c r="K206" s="96"/>
    </row>
    <row r="207" spans="1:11" s="136" customFormat="1" ht="24" customHeight="1">
      <c r="A207" s="135"/>
      <c r="C207" s="96"/>
      <c r="D207" s="96"/>
      <c r="E207" s="96"/>
      <c r="F207" s="96"/>
      <c r="G207" s="95"/>
      <c r="H207" s="95"/>
      <c r="K207" s="96"/>
    </row>
    <row r="208" spans="1:11" s="136" customFormat="1" ht="24" customHeight="1">
      <c r="A208" s="135"/>
      <c r="C208" s="96"/>
      <c r="D208" s="96"/>
      <c r="E208" s="96"/>
      <c r="F208" s="96"/>
      <c r="G208" s="95"/>
      <c r="H208" s="95"/>
      <c r="K208" s="96"/>
    </row>
    <row r="209" spans="1:11" s="136" customFormat="1" ht="24" customHeight="1">
      <c r="A209" s="135"/>
      <c r="C209" s="96"/>
      <c r="D209" s="96"/>
      <c r="E209" s="96"/>
      <c r="F209" s="96"/>
      <c r="G209" s="95"/>
      <c r="H209" s="95"/>
      <c r="K209" s="96"/>
    </row>
    <row r="210" spans="1:11" s="136" customFormat="1" ht="24" customHeight="1">
      <c r="A210" s="135"/>
      <c r="C210" s="96"/>
      <c r="D210" s="96"/>
      <c r="E210" s="96"/>
      <c r="F210" s="96"/>
      <c r="G210" s="95"/>
      <c r="H210" s="95"/>
      <c r="K210" s="96"/>
    </row>
    <row r="211" spans="1:11" s="136" customFormat="1" ht="24" customHeight="1">
      <c r="A211" s="135"/>
      <c r="C211" s="96"/>
      <c r="D211" s="96"/>
      <c r="E211" s="96"/>
      <c r="F211" s="96"/>
      <c r="G211" s="95"/>
      <c r="H211" s="95"/>
      <c r="K211" s="96"/>
    </row>
    <row r="212" spans="1:11" s="136" customFormat="1" ht="24" customHeight="1">
      <c r="A212" s="135"/>
      <c r="C212" s="96"/>
      <c r="D212" s="96"/>
      <c r="E212" s="96"/>
      <c r="F212" s="96"/>
      <c r="G212" s="95"/>
      <c r="H212" s="95"/>
      <c r="K212" s="96"/>
    </row>
    <row r="213" spans="1:11" s="136" customFormat="1" ht="24" customHeight="1">
      <c r="A213" s="135"/>
      <c r="C213" s="96"/>
      <c r="D213" s="96"/>
      <c r="E213" s="96"/>
      <c r="F213" s="96"/>
      <c r="G213" s="95"/>
      <c r="H213" s="95"/>
      <c r="K213" s="96"/>
    </row>
    <row r="214" spans="1:11" s="136" customFormat="1" ht="24" customHeight="1">
      <c r="A214" s="135"/>
      <c r="C214" s="96"/>
      <c r="D214" s="96"/>
      <c r="E214" s="96"/>
      <c r="F214" s="96"/>
      <c r="G214" s="95"/>
      <c r="H214" s="95"/>
      <c r="K214" s="96"/>
    </row>
    <row r="215" spans="1:11" s="136" customFormat="1" ht="24" customHeight="1">
      <c r="A215" s="135"/>
      <c r="C215" s="96"/>
      <c r="D215" s="96"/>
      <c r="E215" s="96"/>
      <c r="F215" s="96"/>
      <c r="G215" s="95"/>
      <c r="H215" s="95"/>
      <c r="K215" s="96"/>
    </row>
    <row r="216" spans="1:11" s="136" customFormat="1" ht="24" customHeight="1">
      <c r="A216" s="135"/>
      <c r="C216" s="96"/>
      <c r="D216" s="96"/>
      <c r="E216" s="96"/>
      <c r="F216" s="96"/>
      <c r="G216" s="95"/>
      <c r="H216" s="95"/>
      <c r="K216" s="96"/>
    </row>
    <row r="217" spans="1:11" s="136" customFormat="1" ht="24" customHeight="1">
      <c r="A217" s="135"/>
      <c r="C217" s="96"/>
      <c r="D217" s="96"/>
      <c r="E217" s="96"/>
      <c r="F217" s="96"/>
      <c r="G217" s="95"/>
      <c r="H217" s="95"/>
      <c r="K217" s="96"/>
    </row>
    <row r="218" spans="1:11" s="136" customFormat="1" ht="24" customHeight="1">
      <c r="A218" s="135"/>
      <c r="C218" s="96"/>
      <c r="D218" s="96"/>
      <c r="E218" s="96"/>
      <c r="F218" s="96"/>
      <c r="G218" s="95"/>
      <c r="H218" s="95"/>
      <c r="K218" s="96"/>
    </row>
    <row r="219" spans="1:11" s="136" customFormat="1" ht="24" customHeight="1">
      <c r="A219" s="135"/>
      <c r="C219" s="96"/>
      <c r="D219" s="96"/>
      <c r="E219" s="96"/>
      <c r="F219" s="96"/>
      <c r="G219" s="95"/>
      <c r="H219" s="95"/>
      <c r="K219" s="96"/>
    </row>
    <row r="220" spans="1:11" s="136" customFormat="1" ht="24" customHeight="1">
      <c r="A220" s="135"/>
      <c r="C220" s="96"/>
      <c r="D220" s="96"/>
      <c r="E220" s="96"/>
      <c r="F220" s="96"/>
      <c r="G220" s="95"/>
      <c r="H220" s="95"/>
      <c r="K220" s="96"/>
    </row>
    <row r="221" spans="1:11" s="136" customFormat="1" ht="24" customHeight="1">
      <c r="A221" s="135"/>
      <c r="C221" s="96"/>
      <c r="D221" s="96"/>
      <c r="E221" s="96"/>
      <c r="F221" s="96"/>
      <c r="G221" s="95"/>
      <c r="H221" s="95"/>
      <c r="K221" s="96"/>
    </row>
    <row r="222" spans="1:11" s="136" customFormat="1" ht="24" customHeight="1">
      <c r="A222" s="135"/>
      <c r="C222" s="96"/>
      <c r="D222" s="96"/>
      <c r="E222" s="96"/>
      <c r="F222" s="96"/>
      <c r="G222" s="95"/>
      <c r="H222" s="95"/>
      <c r="K222" s="96"/>
    </row>
    <row r="223" spans="1:11" s="136" customFormat="1" ht="24" customHeight="1">
      <c r="A223" s="135"/>
      <c r="C223" s="96"/>
      <c r="D223" s="96"/>
      <c r="E223" s="96"/>
      <c r="F223" s="96"/>
      <c r="G223" s="95"/>
      <c r="H223" s="95"/>
      <c r="K223" s="96"/>
    </row>
    <row r="224" spans="1:11" s="136" customFormat="1" ht="24" customHeight="1">
      <c r="A224" s="135"/>
      <c r="C224" s="96"/>
      <c r="D224" s="96"/>
      <c r="E224" s="96"/>
      <c r="F224" s="96"/>
      <c r="G224" s="95"/>
      <c r="H224" s="95"/>
      <c r="K224" s="96"/>
    </row>
    <row r="225" spans="1:11" s="136" customFormat="1" ht="24" customHeight="1">
      <c r="A225" s="135"/>
      <c r="C225" s="96"/>
      <c r="D225" s="96"/>
      <c r="E225" s="96"/>
      <c r="F225" s="96"/>
      <c r="G225" s="95"/>
      <c r="H225" s="95"/>
      <c r="K225" s="96"/>
    </row>
    <row r="226" spans="1:11" s="136" customFormat="1" ht="24" customHeight="1">
      <c r="A226" s="135"/>
      <c r="C226" s="96"/>
      <c r="D226" s="96"/>
      <c r="E226" s="96"/>
      <c r="F226" s="96"/>
      <c r="G226" s="95"/>
      <c r="H226" s="95"/>
      <c r="K226" s="96"/>
    </row>
    <row r="227" spans="1:11" s="136" customFormat="1" ht="24" customHeight="1">
      <c r="A227" s="135"/>
      <c r="C227" s="96"/>
      <c r="D227" s="96"/>
      <c r="E227" s="96"/>
      <c r="F227" s="96"/>
      <c r="G227" s="95"/>
      <c r="H227" s="95"/>
      <c r="K227" s="96"/>
    </row>
    <row r="228" spans="1:11" s="136" customFormat="1" ht="24" customHeight="1">
      <c r="A228" s="135"/>
      <c r="C228" s="96"/>
      <c r="D228" s="96"/>
      <c r="E228" s="96"/>
      <c r="F228" s="96"/>
      <c r="G228" s="95"/>
      <c r="H228" s="95"/>
      <c r="K228" s="96"/>
    </row>
    <row r="229" spans="1:11" s="136" customFormat="1" ht="24" customHeight="1">
      <c r="A229" s="135"/>
      <c r="C229" s="96"/>
      <c r="D229" s="96"/>
      <c r="E229" s="96"/>
      <c r="F229" s="96"/>
      <c r="G229" s="95"/>
      <c r="H229" s="95"/>
      <c r="K229" s="96"/>
    </row>
    <row r="230" spans="1:11" s="136" customFormat="1" ht="24" customHeight="1">
      <c r="A230" s="135"/>
      <c r="C230" s="96"/>
      <c r="D230" s="96"/>
      <c r="E230" s="96"/>
      <c r="F230" s="96"/>
      <c r="G230" s="95"/>
      <c r="H230" s="95"/>
      <c r="K230" s="96"/>
    </row>
    <row r="231" spans="1:11" s="136" customFormat="1" ht="24" customHeight="1">
      <c r="A231" s="135"/>
      <c r="C231" s="96"/>
      <c r="D231" s="96"/>
      <c r="E231" s="96"/>
      <c r="F231" s="96"/>
      <c r="G231" s="95"/>
      <c r="H231" s="95"/>
      <c r="K231" s="96"/>
    </row>
    <row r="232" spans="1:11" s="136" customFormat="1" ht="24" customHeight="1">
      <c r="A232" s="135"/>
      <c r="C232" s="96"/>
      <c r="D232" s="96"/>
      <c r="E232" s="96"/>
      <c r="F232" s="96"/>
      <c r="G232" s="95"/>
      <c r="H232" s="95"/>
      <c r="K232" s="96"/>
    </row>
    <row r="233" spans="1:11" s="136" customFormat="1" ht="24" customHeight="1">
      <c r="A233" s="135"/>
      <c r="C233" s="96"/>
      <c r="D233" s="96"/>
      <c r="E233" s="96"/>
      <c r="F233" s="96"/>
      <c r="G233" s="95"/>
      <c r="H233" s="95"/>
      <c r="K233" s="96"/>
    </row>
    <row r="234" spans="1:11" s="136" customFormat="1" ht="24" customHeight="1">
      <c r="A234" s="135"/>
      <c r="C234" s="96"/>
      <c r="D234" s="96"/>
      <c r="E234" s="96"/>
      <c r="F234" s="96"/>
      <c r="G234" s="95"/>
      <c r="H234" s="95"/>
      <c r="K234" s="96"/>
    </row>
    <row r="235" spans="1:11" s="136" customFormat="1" ht="24" customHeight="1">
      <c r="A235" s="135"/>
      <c r="C235" s="96"/>
      <c r="D235" s="96"/>
      <c r="E235" s="96"/>
      <c r="F235" s="96"/>
      <c r="G235" s="95"/>
      <c r="H235" s="95"/>
      <c r="K235" s="96"/>
    </row>
    <row r="236" spans="1:11" s="136" customFormat="1" ht="24" customHeight="1">
      <c r="A236" s="135"/>
      <c r="C236" s="96"/>
      <c r="D236" s="96"/>
      <c r="E236" s="96"/>
      <c r="F236" s="96"/>
      <c r="G236" s="95"/>
      <c r="H236" s="95"/>
      <c r="K236" s="96"/>
    </row>
    <row r="237" spans="1:11" s="136" customFormat="1" ht="24" customHeight="1">
      <c r="A237" s="135"/>
      <c r="C237" s="96"/>
      <c r="D237" s="96"/>
      <c r="E237" s="96"/>
      <c r="F237" s="96"/>
      <c r="G237" s="95"/>
      <c r="H237" s="95"/>
      <c r="K237" s="96"/>
    </row>
    <row r="238" spans="1:11" s="136" customFormat="1" ht="24" customHeight="1">
      <c r="A238" s="135"/>
      <c r="C238" s="96"/>
      <c r="D238" s="96"/>
      <c r="E238" s="96"/>
      <c r="F238" s="96"/>
      <c r="G238" s="95"/>
      <c r="H238" s="95"/>
      <c r="K238" s="96"/>
    </row>
    <row r="239" spans="1:11" s="136" customFormat="1" ht="24" customHeight="1">
      <c r="A239" s="135"/>
      <c r="C239" s="96"/>
      <c r="D239" s="96"/>
      <c r="E239" s="96"/>
      <c r="F239" s="96"/>
      <c r="G239" s="95"/>
      <c r="H239" s="95"/>
      <c r="K239" s="96"/>
    </row>
    <row r="240" spans="1:11" s="136" customFormat="1" ht="24" customHeight="1">
      <c r="A240" s="135"/>
      <c r="C240" s="96"/>
      <c r="D240" s="96"/>
      <c r="E240" s="96"/>
      <c r="F240" s="96"/>
      <c r="G240" s="95"/>
      <c r="H240" s="95"/>
      <c r="K240" s="96"/>
    </row>
    <row r="241" spans="1:11" s="136" customFormat="1" ht="24" customHeight="1">
      <c r="A241" s="135"/>
      <c r="C241" s="96"/>
      <c r="D241" s="96"/>
      <c r="E241" s="96"/>
      <c r="F241" s="96"/>
      <c r="G241" s="95"/>
      <c r="H241" s="95"/>
      <c r="K241" s="96"/>
    </row>
    <row r="242" spans="1:11" s="136" customFormat="1" ht="24" customHeight="1">
      <c r="A242" s="135"/>
      <c r="C242" s="96"/>
      <c r="D242" s="96"/>
      <c r="E242" s="96"/>
      <c r="F242" s="96"/>
      <c r="G242" s="95"/>
      <c r="H242" s="95"/>
      <c r="K242" s="96"/>
    </row>
    <row r="243" spans="1:11" s="136" customFormat="1" ht="24" customHeight="1">
      <c r="A243" s="135"/>
      <c r="C243" s="96"/>
      <c r="D243" s="96"/>
      <c r="E243" s="96"/>
      <c r="F243" s="96"/>
      <c r="G243" s="95"/>
      <c r="H243" s="95"/>
      <c r="K243" s="96"/>
    </row>
    <row r="244" spans="1:11" s="136" customFormat="1" ht="24" customHeight="1">
      <c r="A244" s="135"/>
      <c r="C244" s="96"/>
      <c r="D244" s="96"/>
      <c r="E244" s="96"/>
      <c r="F244" s="96"/>
      <c r="G244" s="95"/>
      <c r="H244" s="95"/>
      <c r="K244" s="96"/>
    </row>
    <row r="245" spans="1:11" s="136" customFormat="1" ht="24" customHeight="1">
      <c r="A245" s="135"/>
      <c r="C245" s="96"/>
      <c r="D245" s="96"/>
      <c r="E245" s="96"/>
      <c r="F245" s="96"/>
      <c r="G245" s="95"/>
      <c r="H245" s="95"/>
      <c r="K245" s="96"/>
    </row>
    <row r="246" spans="1:11" s="136" customFormat="1" ht="24" customHeight="1">
      <c r="A246" s="135"/>
      <c r="C246" s="96"/>
      <c r="D246" s="96"/>
      <c r="E246" s="96"/>
      <c r="F246" s="96"/>
      <c r="G246" s="95"/>
      <c r="H246" s="95"/>
      <c r="K246" s="96"/>
    </row>
    <row r="247" spans="1:11" s="136" customFormat="1" ht="24" customHeight="1">
      <c r="A247" s="135"/>
      <c r="C247" s="96"/>
      <c r="D247" s="96"/>
      <c r="E247" s="96"/>
      <c r="F247" s="96"/>
      <c r="G247" s="95"/>
      <c r="H247" s="95"/>
      <c r="K247" s="96"/>
    </row>
    <row r="248" spans="1:11" s="136" customFormat="1" ht="24" customHeight="1">
      <c r="A248" s="135"/>
      <c r="C248" s="96"/>
      <c r="D248" s="96"/>
      <c r="E248" s="96"/>
      <c r="F248" s="96"/>
      <c r="G248" s="95"/>
      <c r="H248" s="95"/>
      <c r="K248" s="96"/>
    </row>
    <row r="249" spans="1:11" s="136" customFormat="1" ht="24" customHeight="1">
      <c r="A249" s="135"/>
      <c r="C249" s="96"/>
      <c r="D249" s="96"/>
      <c r="E249" s="96"/>
      <c r="F249" s="96"/>
      <c r="G249" s="95"/>
      <c r="H249" s="95"/>
      <c r="K249" s="96"/>
    </row>
    <row r="250" spans="1:11" s="136" customFormat="1" ht="24" customHeight="1">
      <c r="A250" s="135"/>
      <c r="C250" s="96"/>
      <c r="D250" s="96"/>
      <c r="E250" s="96"/>
      <c r="F250" s="96"/>
      <c r="G250" s="95"/>
      <c r="H250" s="95"/>
      <c r="K250" s="96"/>
    </row>
    <row r="251" spans="1:11" s="136" customFormat="1" ht="24" customHeight="1">
      <c r="A251" s="135"/>
      <c r="C251" s="96"/>
      <c r="D251" s="96"/>
      <c r="E251" s="96"/>
      <c r="F251" s="96"/>
      <c r="G251" s="95"/>
      <c r="H251" s="95"/>
      <c r="K251" s="96"/>
    </row>
    <row r="252" spans="1:11" s="136" customFormat="1" ht="24" customHeight="1">
      <c r="A252" s="135"/>
      <c r="C252" s="96"/>
      <c r="D252" s="96"/>
      <c r="E252" s="96"/>
      <c r="F252" s="96"/>
      <c r="G252" s="95"/>
      <c r="H252" s="95"/>
      <c r="K252" s="96"/>
    </row>
    <row r="253" spans="1:11" s="136" customFormat="1" ht="24" customHeight="1">
      <c r="A253" s="135"/>
      <c r="C253" s="96"/>
      <c r="D253" s="96"/>
      <c r="E253" s="96"/>
      <c r="F253" s="96"/>
      <c r="G253" s="95"/>
      <c r="H253" s="95"/>
      <c r="K253" s="96"/>
    </row>
    <row r="254" spans="1:11" s="136" customFormat="1" ht="24" customHeight="1">
      <c r="A254" s="135"/>
      <c r="C254" s="96"/>
      <c r="D254" s="96"/>
      <c r="E254" s="96"/>
      <c r="F254" s="96"/>
      <c r="G254" s="95"/>
      <c r="H254" s="95"/>
      <c r="K254" s="96"/>
    </row>
    <row r="255" spans="1:11" s="136" customFormat="1" ht="24" customHeight="1">
      <c r="A255" s="135"/>
      <c r="C255" s="96"/>
      <c r="D255" s="96"/>
      <c r="E255" s="96"/>
      <c r="F255" s="96"/>
      <c r="G255" s="95"/>
      <c r="H255" s="95"/>
      <c r="K255" s="96"/>
    </row>
    <row r="256" spans="1:11" s="136" customFormat="1" ht="24" customHeight="1">
      <c r="A256" s="135"/>
      <c r="C256" s="96"/>
      <c r="D256" s="96"/>
      <c r="E256" s="96"/>
      <c r="F256" s="96"/>
      <c r="G256" s="95"/>
      <c r="H256" s="95"/>
      <c r="K256" s="96"/>
    </row>
    <row r="257" spans="1:11" s="136" customFormat="1" ht="24" customHeight="1">
      <c r="A257" s="135"/>
      <c r="C257" s="96"/>
      <c r="D257" s="96"/>
      <c r="E257" s="96"/>
      <c r="F257" s="96"/>
      <c r="G257" s="95"/>
      <c r="H257" s="95"/>
      <c r="K257" s="96"/>
    </row>
    <row r="258" spans="1:11" s="136" customFormat="1" ht="24" customHeight="1">
      <c r="A258" s="135"/>
      <c r="C258" s="96"/>
      <c r="D258" s="96"/>
      <c r="E258" s="96"/>
      <c r="F258" s="96"/>
      <c r="G258" s="95"/>
      <c r="H258" s="95"/>
      <c r="K258" s="96"/>
    </row>
    <row r="259" spans="1:11" s="136" customFormat="1" ht="24" customHeight="1">
      <c r="A259" s="135"/>
      <c r="C259" s="96"/>
      <c r="D259" s="96"/>
      <c r="E259" s="96"/>
      <c r="F259" s="96"/>
      <c r="G259" s="95"/>
      <c r="H259" s="95"/>
      <c r="K259" s="96"/>
    </row>
    <row r="260" spans="1:11" s="136" customFormat="1" ht="24" customHeight="1">
      <c r="A260" s="135"/>
      <c r="C260" s="96"/>
      <c r="D260" s="96"/>
      <c r="E260" s="96"/>
      <c r="F260" s="96"/>
      <c r="G260" s="95"/>
      <c r="H260" s="95"/>
      <c r="K260" s="96"/>
    </row>
    <row r="261" spans="1:11" s="136" customFormat="1" ht="24" customHeight="1">
      <c r="A261" s="135"/>
      <c r="C261" s="96"/>
      <c r="D261" s="96"/>
      <c r="E261" s="96"/>
      <c r="F261" s="96"/>
      <c r="G261" s="95"/>
      <c r="H261" s="95"/>
      <c r="K261" s="96"/>
    </row>
    <row r="262" spans="1:11" s="136" customFormat="1" ht="24" customHeight="1">
      <c r="A262" s="135"/>
      <c r="C262" s="96"/>
      <c r="D262" s="96"/>
      <c r="E262" s="96"/>
      <c r="F262" s="96"/>
      <c r="G262" s="95"/>
      <c r="H262" s="95"/>
      <c r="K262" s="96"/>
    </row>
    <row r="263" spans="1:11" s="136" customFormat="1" ht="24" customHeight="1">
      <c r="A263" s="135"/>
      <c r="C263" s="96"/>
      <c r="D263" s="96"/>
      <c r="E263" s="96"/>
      <c r="F263" s="96"/>
      <c r="G263" s="95"/>
      <c r="H263" s="95"/>
      <c r="K263" s="96"/>
    </row>
    <row r="264" spans="1:11" s="136" customFormat="1" ht="24" customHeight="1">
      <c r="A264" s="135"/>
      <c r="C264" s="96"/>
      <c r="D264" s="96"/>
      <c r="E264" s="96"/>
      <c r="F264" s="96"/>
      <c r="G264" s="95"/>
      <c r="H264" s="95"/>
      <c r="K264" s="96"/>
    </row>
    <row r="265" spans="1:11" s="136" customFormat="1" ht="24" customHeight="1">
      <c r="A265" s="135"/>
      <c r="C265" s="96"/>
      <c r="D265" s="96"/>
      <c r="E265" s="96"/>
      <c r="F265" s="96"/>
      <c r="G265" s="95"/>
      <c r="H265" s="95"/>
      <c r="K265" s="96"/>
    </row>
    <row r="266" spans="1:11" s="136" customFormat="1" ht="24" customHeight="1">
      <c r="A266" s="135"/>
      <c r="C266" s="96"/>
      <c r="D266" s="96"/>
      <c r="E266" s="96"/>
      <c r="F266" s="96"/>
      <c r="G266" s="95"/>
      <c r="H266" s="95"/>
      <c r="K266" s="96"/>
    </row>
    <row r="267" spans="1:11" s="136" customFormat="1" ht="24" customHeight="1">
      <c r="A267" s="135"/>
      <c r="C267" s="96"/>
      <c r="D267" s="96"/>
      <c r="E267" s="96"/>
      <c r="F267" s="96"/>
      <c r="G267" s="95"/>
      <c r="H267" s="95"/>
      <c r="K267" s="96"/>
    </row>
    <row r="268" spans="1:11" s="136" customFormat="1" ht="24" customHeight="1">
      <c r="A268" s="135"/>
      <c r="C268" s="96"/>
      <c r="D268" s="96"/>
      <c r="E268" s="96"/>
      <c r="F268" s="96"/>
      <c r="G268" s="95"/>
      <c r="H268" s="95"/>
      <c r="K268" s="96"/>
    </row>
    <row r="269" spans="1:11" s="136" customFormat="1" ht="24" customHeight="1">
      <c r="A269" s="135"/>
      <c r="C269" s="96"/>
      <c r="D269" s="96"/>
      <c r="E269" s="96"/>
      <c r="F269" s="96"/>
      <c r="G269" s="95"/>
      <c r="H269" s="95"/>
      <c r="K269" s="96"/>
    </row>
    <row r="270" spans="1:11" s="136" customFormat="1" ht="24" customHeight="1">
      <c r="A270" s="135"/>
      <c r="C270" s="96"/>
      <c r="D270" s="96"/>
      <c r="E270" s="96"/>
      <c r="F270" s="96"/>
      <c r="G270" s="95"/>
      <c r="H270" s="95"/>
      <c r="K270" s="96"/>
    </row>
    <row r="271" spans="1:11" s="136" customFormat="1" ht="24" customHeight="1">
      <c r="A271" s="135"/>
      <c r="C271" s="96"/>
      <c r="D271" s="96"/>
      <c r="E271" s="96"/>
      <c r="F271" s="96"/>
      <c r="G271" s="95"/>
      <c r="H271" s="95"/>
      <c r="K271" s="96"/>
    </row>
    <row r="272" spans="1:11" s="136" customFormat="1" ht="24" customHeight="1">
      <c r="A272" s="135"/>
      <c r="C272" s="96"/>
      <c r="D272" s="96"/>
      <c r="E272" s="96"/>
      <c r="F272" s="96"/>
      <c r="G272" s="95"/>
      <c r="H272" s="95"/>
      <c r="K272" s="96"/>
    </row>
    <row r="273" spans="1:11" s="136" customFormat="1" ht="24" customHeight="1">
      <c r="A273" s="135"/>
      <c r="C273" s="96"/>
      <c r="D273" s="96"/>
      <c r="E273" s="96"/>
      <c r="F273" s="96"/>
      <c r="G273" s="95"/>
      <c r="H273" s="95"/>
      <c r="K273" s="96"/>
    </row>
    <row r="274" spans="1:11" s="136" customFormat="1" ht="24" customHeight="1">
      <c r="A274" s="135"/>
      <c r="C274" s="96"/>
      <c r="D274" s="96"/>
      <c r="E274" s="96"/>
      <c r="F274" s="96"/>
      <c r="G274" s="95"/>
      <c r="H274" s="95"/>
      <c r="K274" s="96"/>
    </row>
    <row r="275" spans="1:11" s="136" customFormat="1" ht="24" customHeight="1">
      <c r="A275" s="135"/>
      <c r="C275" s="96"/>
      <c r="D275" s="96"/>
      <c r="E275" s="96"/>
      <c r="F275" s="96"/>
      <c r="G275" s="95"/>
      <c r="H275" s="95"/>
      <c r="K275" s="96"/>
    </row>
    <row r="276" spans="1:11" s="136" customFormat="1" ht="24" customHeight="1">
      <c r="A276" s="135"/>
      <c r="C276" s="96"/>
      <c r="D276" s="96"/>
      <c r="E276" s="96"/>
      <c r="F276" s="96"/>
      <c r="G276" s="95"/>
      <c r="H276" s="95"/>
      <c r="K276" s="96"/>
    </row>
    <row r="277" spans="1:11" s="136" customFormat="1" ht="24" customHeight="1">
      <c r="A277" s="135"/>
      <c r="C277" s="96"/>
      <c r="D277" s="96"/>
      <c r="E277" s="96"/>
      <c r="F277" s="96"/>
      <c r="G277" s="95"/>
      <c r="H277" s="95"/>
      <c r="K277" s="96"/>
    </row>
    <row r="278" spans="1:11" s="136" customFormat="1" ht="24" customHeight="1">
      <c r="A278" s="135"/>
      <c r="C278" s="96"/>
      <c r="D278" s="96"/>
      <c r="E278" s="96"/>
      <c r="F278" s="96"/>
      <c r="G278" s="95"/>
      <c r="H278" s="95"/>
      <c r="K278" s="96"/>
    </row>
    <row r="279" spans="1:11" s="136" customFormat="1" ht="24" customHeight="1">
      <c r="A279" s="135"/>
      <c r="C279" s="96"/>
      <c r="D279" s="96"/>
      <c r="E279" s="96"/>
      <c r="F279" s="96"/>
      <c r="G279" s="95"/>
      <c r="H279" s="95"/>
      <c r="K279" s="96"/>
    </row>
    <row r="280" spans="1:11" s="136" customFormat="1" ht="24" customHeight="1">
      <c r="A280" s="135"/>
      <c r="C280" s="96"/>
      <c r="D280" s="96"/>
      <c r="E280" s="96"/>
      <c r="F280" s="96"/>
      <c r="G280" s="95"/>
      <c r="H280" s="95"/>
      <c r="K280" s="96"/>
    </row>
    <row r="281" spans="1:11" s="136" customFormat="1" ht="24" customHeight="1">
      <c r="A281" s="135"/>
      <c r="C281" s="96"/>
      <c r="D281" s="96"/>
      <c r="E281" s="96"/>
      <c r="F281" s="96"/>
      <c r="G281" s="95"/>
      <c r="H281" s="95"/>
      <c r="K281" s="96"/>
    </row>
    <row r="282" spans="1:11" s="136" customFormat="1" ht="24" customHeight="1">
      <c r="A282" s="135"/>
      <c r="C282" s="96"/>
      <c r="D282" s="96"/>
      <c r="E282" s="96"/>
      <c r="F282" s="96"/>
      <c r="G282" s="95"/>
      <c r="H282" s="95"/>
      <c r="K282" s="96"/>
    </row>
    <row r="283" spans="1:11" s="136" customFormat="1" ht="24" customHeight="1">
      <c r="A283" s="135"/>
      <c r="C283" s="96"/>
      <c r="D283" s="96"/>
      <c r="E283" s="96"/>
      <c r="F283" s="96"/>
      <c r="G283" s="95"/>
      <c r="H283" s="95"/>
      <c r="K283" s="96"/>
    </row>
    <row r="284" spans="1:11" s="136" customFormat="1" ht="24" customHeight="1">
      <c r="A284" s="135"/>
      <c r="C284" s="96"/>
      <c r="D284" s="96"/>
      <c r="E284" s="96"/>
      <c r="F284" s="96"/>
      <c r="G284" s="95"/>
      <c r="H284" s="95"/>
      <c r="K284" s="96"/>
    </row>
    <row r="285" spans="1:11" s="136" customFormat="1" ht="24" customHeight="1">
      <c r="A285" s="135"/>
      <c r="C285" s="96"/>
      <c r="D285" s="96"/>
      <c r="E285" s="96"/>
      <c r="F285" s="96"/>
      <c r="G285" s="95"/>
      <c r="H285" s="95"/>
      <c r="K285" s="96"/>
    </row>
    <row r="286" spans="1:11" s="136" customFormat="1" ht="24" customHeight="1">
      <c r="A286" s="135"/>
      <c r="C286" s="96"/>
      <c r="D286" s="96"/>
      <c r="E286" s="96"/>
      <c r="F286" s="96"/>
      <c r="G286" s="95"/>
      <c r="H286" s="95"/>
      <c r="K286" s="96"/>
    </row>
    <row r="287" spans="1:11" s="136" customFormat="1" ht="24" customHeight="1">
      <c r="A287" s="135"/>
      <c r="C287" s="96"/>
      <c r="D287" s="96"/>
      <c r="E287" s="96"/>
      <c r="F287" s="96"/>
      <c r="G287" s="95"/>
      <c r="H287" s="95"/>
      <c r="K287" s="96"/>
    </row>
    <row r="288" spans="1:11" s="136" customFormat="1" ht="24" customHeight="1">
      <c r="A288" s="135"/>
      <c r="C288" s="96"/>
      <c r="D288" s="96"/>
      <c r="E288" s="96"/>
      <c r="F288" s="96"/>
      <c r="G288" s="95"/>
      <c r="H288" s="95"/>
      <c r="K288" s="96"/>
    </row>
    <row r="289" spans="1:11" s="136" customFormat="1" ht="24" customHeight="1">
      <c r="A289" s="135"/>
      <c r="C289" s="96"/>
      <c r="D289" s="96"/>
      <c r="E289" s="96"/>
      <c r="F289" s="96"/>
      <c r="G289" s="95"/>
      <c r="H289" s="95"/>
      <c r="K289" s="96"/>
    </row>
    <row r="290" spans="1:11" s="136" customFormat="1" ht="24" customHeight="1">
      <c r="A290" s="135"/>
      <c r="C290" s="96"/>
      <c r="D290" s="96"/>
      <c r="E290" s="96"/>
      <c r="F290" s="96"/>
      <c r="G290" s="95"/>
      <c r="H290" s="95"/>
      <c r="K290" s="96"/>
    </row>
    <row r="291" spans="1:11" s="136" customFormat="1" ht="24" customHeight="1">
      <c r="A291" s="135"/>
      <c r="C291" s="96"/>
      <c r="D291" s="96"/>
      <c r="E291" s="96"/>
      <c r="F291" s="96"/>
      <c r="G291" s="95"/>
      <c r="H291" s="95"/>
      <c r="K291" s="96"/>
    </row>
    <row r="292" spans="1:11" s="136" customFormat="1" ht="24" customHeight="1">
      <c r="A292" s="135"/>
      <c r="C292" s="96"/>
      <c r="D292" s="96"/>
      <c r="E292" s="96"/>
      <c r="F292" s="96"/>
      <c r="G292" s="95"/>
      <c r="H292" s="95"/>
      <c r="K292" s="96"/>
    </row>
    <row r="293" spans="1:11" s="136" customFormat="1" ht="24" customHeight="1">
      <c r="A293" s="135"/>
      <c r="C293" s="96"/>
      <c r="D293" s="96"/>
      <c r="E293" s="96"/>
      <c r="F293" s="96"/>
      <c r="G293" s="95"/>
      <c r="H293" s="95"/>
      <c r="K293" s="96"/>
    </row>
    <row r="294" spans="1:11" s="136" customFormat="1" ht="24" customHeight="1">
      <c r="A294" s="135"/>
      <c r="C294" s="96"/>
      <c r="D294" s="96"/>
      <c r="E294" s="96"/>
      <c r="F294" s="96"/>
      <c r="G294" s="95"/>
      <c r="H294" s="95"/>
      <c r="K294" s="96"/>
    </row>
    <row r="295" spans="1:11" s="136" customFormat="1" ht="24" customHeight="1">
      <c r="A295" s="135"/>
      <c r="C295" s="96"/>
      <c r="D295" s="96"/>
      <c r="E295" s="96"/>
      <c r="F295" s="96"/>
      <c r="G295" s="95"/>
      <c r="H295" s="95"/>
      <c r="K295" s="96"/>
    </row>
    <row r="296" spans="1:11" s="136" customFormat="1" ht="24" customHeight="1">
      <c r="A296" s="135"/>
      <c r="C296" s="96"/>
      <c r="D296" s="96"/>
      <c r="E296" s="96"/>
      <c r="F296" s="96"/>
      <c r="G296" s="95"/>
      <c r="H296" s="95"/>
      <c r="K296" s="96"/>
    </row>
    <row r="297" spans="1:11" s="136" customFormat="1" ht="24" customHeight="1">
      <c r="A297" s="135"/>
      <c r="C297" s="96"/>
      <c r="D297" s="96"/>
      <c r="E297" s="96"/>
      <c r="F297" s="96"/>
      <c r="G297" s="95"/>
      <c r="H297" s="95"/>
      <c r="K297" s="96"/>
    </row>
    <row r="298" spans="1:11" s="136" customFormat="1" ht="24" customHeight="1">
      <c r="A298" s="135"/>
      <c r="C298" s="96"/>
      <c r="D298" s="96"/>
      <c r="E298" s="96"/>
      <c r="F298" s="96"/>
      <c r="G298" s="95"/>
      <c r="H298" s="95"/>
      <c r="K298" s="96"/>
    </row>
    <row r="299" spans="1:11" s="136" customFormat="1" ht="24" customHeight="1">
      <c r="A299" s="135"/>
      <c r="C299" s="96"/>
      <c r="D299" s="96"/>
      <c r="E299" s="96"/>
      <c r="F299" s="96"/>
      <c r="G299" s="95"/>
      <c r="H299" s="95"/>
      <c r="K299" s="96"/>
    </row>
    <row r="300" spans="1:11" s="136" customFormat="1" ht="24" customHeight="1">
      <c r="A300" s="135"/>
      <c r="C300" s="96"/>
      <c r="D300" s="96"/>
      <c r="E300" s="96"/>
      <c r="F300" s="96"/>
      <c r="G300" s="95"/>
      <c r="H300" s="95"/>
      <c r="K300" s="96"/>
    </row>
    <row r="301" spans="1:11" s="136" customFormat="1" ht="24" customHeight="1">
      <c r="A301" s="135"/>
      <c r="C301" s="96"/>
      <c r="D301" s="96"/>
      <c r="E301" s="96"/>
      <c r="F301" s="96"/>
      <c r="G301" s="95"/>
      <c r="H301" s="95"/>
      <c r="K301" s="96"/>
    </row>
    <row r="302" spans="1:11" s="136" customFormat="1" ht="24" customHeight="1">
      <c r="A302" s="135"/>
      <c r="C302" s="96"/>
      <c r="D302" s="96"/>
      <c r="E302" s="96"/>
      <c r="F302" s="96"/>
      <c r="G302" s="95"/>
      <c r="H302" s="95"/>
      <c r="K302" s="96"/>
    </row>
    <row r="303" spans="1:11" s="136" customFormat="1" ht="24" customHeight="1">
      <c r="A303" s="135"/>
      <c r="C303" s="96"/>
      <c r="D303" s="96"/>
      <c r="E303" s="96"/>
      <c r="F303" s="96"/>
      <c r="G303" s="95"/>
      <c r="H303" s="95"/>
      <c r="K303" s="96"/>
    </row>
    <row r="304" spans="1:11" s="136" customFormat="1" ht="24" customHeight="1">
      <c r="A304" s="135"/>
      <c r="C304" s="96"/>
      <c r="D304" s="96"/>
      <c r="E304" s="96"/>
      <c r="F304" s="96"/>
      <c r="G304" s="95"/>
      <c r="H304" s="95"/>
      <c r="K304" s="96"/>
    </row>
    <row r="305" spans="1:11" s="136" customFormat="1" ht="24" customHeight="1">
      <c r="A305" s="135"/>
      <c r="C305" s="96"/>
      <c r="D305" s="96"/>
      <c r="E305" s="96"/>
      <c r="F305" s="96"/>
      <c r="G305" s="95"/>
      <c r="H305" s="95"/>
      <c r="K305" s="96"/>
    </row>
    <row r="306" spans="1:11" s="136" customFormat="1" ht="24" customHeight="1">
      <c r="A306" s="135"/>
      <c r="C306" s="96"/>
      <c r="D306" s="96"/>
      <c r="E306" s="96"/>
      <c r="F306" s="96"/>
      <c r="G306" s="95"/>
      <c r="H306" s="95"/>
      <c r="K306" s="96"/>
    </row>
    <row r="307" spans="1:11" s="136" customFormat="1" ht="24" customHeight="1">
      <c r="A307" s="135"/>
      <c r="C307" s="96"/>
      <c r="D307" s="96"/>
      <c r="E307" s="96"/>
      <c r="F307" s="96"/>
      <c r="G307" s="95"/>
      <c r="H307" s="95"/>
      <c r="K307" s="96"/>
    </row>
    <row r="308" spans="1:11" s="136" customFormat="1" ht="24" customHeight="1">
      <c r="A308" s="135"/>
      <c r="C308" s="96"/>
      <c r="D308" s="96"/>
      <c r="E308" s="96"/>
      <c r="F308" s="96"/>
      <c r="G308" s="95"/>
      <c r="H308" s="95"/>
      <c r="K308" s="96"/>
    </row>
    <row r="309" spans="1:11" s="136" customFormat="1" ht="24" customHeight="1">
      <c r="A309" s="135"/>
      <c r="C309" s="96"/>
      <c r="D309" s="96"/>
      <c r="E309" s="96"/>
      <c r="F309" s="96"/>
      <c r="G309" s="95"/>
      <c r="H309" s="95"/>
      <c r="K309" s="96"/>
    </row>
    <row r="310" spans="1:11" s="136" customFormat="1" ht="24" customHeight="1">
      <c r="A310" s="135"/>
      <c r="C310" s="96"/>
      <c r="D310" s="96"/>
      <c r="E310" s="96"/>
      <c r="F310" s="96"/>
      <c r="G310" s="95"/>
      <c r="H310" s="95"/>
      <c r="K310" s="96"/>
    </row>
    <row r="311" spans="1:11" s="136" customFormat="1" ht="24" customHeight="1">
      <c r="A311" s="135"/>
      <c r="C311" s="96"/>
      <c r="D311" s="96"/>
      <c r="E311" s="96"/>
      <c r="F311" s="96"/>
      <c r="G311" s="95"/>
      <c r="H311" s="95"/>
      <c r="K311" s="96"/>
    </row>
    <row r="312" spans="1:11" s="136" customFormat="1" ht="24" customHeight="1">
      <c r="A312" s="135"/>
      <c r="C312" s="96"/>
      <c r="D312" s="96"/>
      <c r="E312" s="96"/>
      <c r="F312" s="96"/>
      <c r="G312" s="95"/>
      <c r="H312" s="95"/>
      <c r="K312" s="96"/>
    </row>
    <row r="313" spans="1:11" s="136" customFormat="1" ht="24" customHeight="1">
      <c r="A313" s="135"/>
      <c r="C313" s="96"/>
      <c r="D313" s="96"/>
      <c r="E313" s="96"/>
      <c r="F313" s="96"/>
      <c r="G313" s="95"/>
      <c r="H313" s="95"/>
      <c r="K313" s="96"/>
    </row>
    <row r="314" spans="1:11" s="136" customFormat="1" ht="24" customHeight="1">
      <c r="A314" s="135"/>
      <c r="C314" s="96"/>
      <c r="D314" s="96"/>
      <c r="E314" s="96"/>
      <c r="F314" s="96"/>
      <c r="G314" s="95"/>
      <c r="H314" s="95"/>
      <c r="K314" s="96"/>
    </row>
    <row r="315" spans="1:11" s="136" customFormat="1" ht="24" customHeight="1">
      <c r="A315" s="135"/>
      <c r="C315" s="96"/>
      <c r="D315" s="96"/>
      <c r="E315" s="96"/>
      <c r="F315" s="96"/>
      <c r="G315" s="95"/>
      <c r="H315" s="95"/>
      <c r="K315" s="96"/>
    </row>
    <row r="316" spans="1:11" s="136" customFormat="1" ht="24" customHeight="1">
      <c r="A316" s="135"/>
      <c r="C316" s="96"/>
      <c r="D316" s="96"/>
      <c r="E316" s="96"/>
      <c r="F316" s="96"/>
      <c r="G316" s="95"/>
      <c r="H316" s="95"/>
      <c r="K316" s="96"/>
    </row>
    <row r="317" spans="1:11" s="136" customFormat="1" ht="24" customHeight="1">
      <c r="A317" s="135"/>
      <c r="C317" s="96"/>
      <c r="D317" s="96"/>
      <c r="E317" s="96"/>
      <c r="F317" s="96"/>
      <c r="G317" s="95"/>
      <c r="H317" s="95"/>
      <c r="K317" s="96"/>
    </row>
    <row r="318" spans="1:11" s="136" customFormat="1" ht="24" customHeight="1">
      <c r="A318" s="135"/>
      <c r="C318" s="96"/>
      <c r="D318" s="96"/>
      <c r="E318" s="96"/>
      <c r="F318" s="96"/>
      <c r="G318" s="95"/>
      <c r="H318" s="95"/>
      <c r="K318" s="96"/>
    </row>
    <row r="319" spans="1:11" s="136" customFormat="1" ht="24" customHeight="1">
      <c r="A319" s="135"/>
      <c r="C319" s="96"/>
      <c r="D319" s="96"/>
      <c r="E319" s="96"/>
      <c r="F319" s="96"/>
      <c r="G319" s="95"/>
      <c r="H319" s="95"/>
      <c r="K319" s="96"/>
    </row>
    <row r="320" spans="1:11" s="136" customFormat="1" ht="24" customHeight="1">
      <c r="A320" s="135"/>
      <c r="C320" s="96"/>
      <c r="D320" s="96"/>
      <c r="E320" s="96"/>
      <c r="F320" s="96"/>
      <c r="G320" s="95"/>
      <c r="H320" s="95"/>
      <c r="K320" s="96"/>
    </row>
    <row r="321" spans="1:11" s="136" customFormat="1" ht="24" customHeight="1">
      <c r="A321" s="135"/>
      <c r="C321" s="96"/>
      <c r="D321" s="96"/>
      <c r="E321" s="96"/>
      <c r="F321" s="96"/>
      <c r="G321" s="95"/>
      <c r="H321" s="95"/>
      <c r="K321" s="96"/>
    </row>
    <row r="322" spans="1:11" s="136" customFormat="1" ht="24" customHeight="1">
      <c r="A322" s="135"/>
      <c r="C322" s="96"/>
      <c r="D322" s="96"/>
      <c r="E322" s="96"/>
      <c r="F322" s="96"/>
      <c r="G322" s="95"/>
      <c r="H322" s="95"/>
      <c r="K322" s="96"/>
    </row>
    <row r="323" spans="1:11" s="136" customFormat="1" ht="24" customHeight="1">
      <c r="A323" s="135"/>
      <c r="C323" s="96"/>
      <c r="D323" s="96"/>
      <c r="E323" s="96"/>
      <c r="F323" s="96"/>
      <c r="G323" s="95"/>
      <c r="H323" s="95"/>
      <c r="K323" s="96"/>
    </row>
    <row r="324" spans="1:11" s="136" customFormat="1" ht="24" customHeight="1">
      <c r="A324" s="135"/>
      <c r="C324" s="96"/>
      <c r="D324" s="96"/>
      <c r="E324" s="96"/>
      <c r="F324" s="96"/>
      <c r="G324" s="95"/>
      <c r="H324" s="95"/>
      <c r="K324" s="96"/>
    </row>
    <row r="325" spans="1:11" s="136" customFormat="1" ht="24" customHeight="1">
      <c r="A325" s="135"/>
      <c r="C325" s="96"/>
      <c r="D325" s="96"/>
      <c r="E325" s="96"/>
      <c r="F325" s="96"/>
      <c r="G325" s="95"/>
      <c r="H325" s="95"/>
      <c r="K325" s="96"/>
    </row>
    <row r="326" spans="1:11" s="136" customFormat="1" ht="24" customHeight="1">
      <c r="A326" s="135"/>
      <c r="C326" s="96"/>
      <c r="D326" s="96"/>
      <c r="E326" s="96"/>
      <c r="F326" s="96"/>
      <c r="G326" s="95"/>
      <c r="H326" s="95"/>
      <c r="K326" s="96"/>
    </row>
    <row r="327" spans="1:11" s="136" customFormat="1" ht="24" customHeight="1">
      <c r="A327" s="135"/>
      <c r="C327" s="96"/>
      <c r="D327" s="96"/>
      <c r="E327" s="96"/>
      <c r="F327" s="96"/>
      <c r="G327" s="95"/>
      <c r="H327" s="95"/>
      <c r="K327" s="96"/>
    </row>
    <row r="328" spans="1:11" s="136" customFormat="1" ht="24" customHeight="1">
      <c r="A328" s="135"/>
      <c r="C328" s="96"/>
      <c r="D328" s="96"/>
      <c r="E328" s="96"/>
      <c r="F328" s="96"/>
      <c r="G328" s="95"/>
      <c r="H328" s="95"/>
      <c r="K328" s="96"/>
    </row>
    <row r="329" spans="1:11" s="136" customFormat="1" ht="24" customHeight="1">
      <c r="A329" s="135"/>
      <c r="C329" s="96"/>
      <c r="D329" s="96"/>
      <c r="E329" s="96"/>
      <c r="F329" s="96"/>
      <c r="G329" s="95"/>
      <c r="H329" s="95"/>
      <c r="K329" s="96"/>
    </row>
    <row r="330" spans="1:11" s="136" customFormat="1" ht="24" customHeight="1">
      <c r="A330" s="135"/>
      <c r="C330" s="96"/>
      <c r="D330" s="96"/>
      <c r="E330" s="96"/>
      <c r="F330" s="96"/>
      <c r="G330" s="95"/>
      <c r="H330" s="95"/>
      <c r="K330" s="96"/>
    </row>
    <row r="331" spans="1:11" s="136" customFormat="1" ht="24" customHeight="1">
      <c r="A331" s="135"/>
      <c r="C331" s="96"/>
      <c r="D331" s="96"/>
      <c r="E331" s="96"/>
      <c r="F331" s="96"/>
      <c r="G331" s="95"/>
      <c r="H331" s="95"/>
      <c r="K331" s="96"/>
    </row>
    <row r="332" spans="1:11" s="136" customFormat="1" ht="24" customHeight="1">
      <c r="A332" s="135"/>
      <c r="C332" s="96"/>
      <c r="D332" s="96"/>
      <c r="E332" s="96"/>
      <c r="F332" s="96"/>
      <c r="G332" s="95"/>
      <c r="H332" s="95"/>
      <c r="K332" s="96"/>
    </row>
    <row r="333" spans="1:11" s="136" customFormat="1" ht="24" customHeight="1">
      <c r="A333" s="135"/>
      <c r="C333" s="96"/>
      <c r="D333" s="96"/>
      <c r="E333" s="96"/>
      <c r="F333" s="96"/>
      <c r="G333" s="95"/>
      <c r="H333" s="95"/>
      <c r="K333" s="96"/>
    </row>
    <row r="334" spans="1:11" s="136" customFormat="1" ht="24" customHeight="1">
      <c r="A334" s="135"/>
      <c r="C334" s="96"/>
      <c r="D334" s="96"/>
      <c r="E334" s="96"/>
      <c r="F334" s="96"/>
      <c r="G334" s="95"/>
      <c r="H334" s="95"/>
      <c r="K334" s="96"/>
    </row>
    <row r="335" spans="1:11" s="136" customFormat="1" ht="24" customHeight="1">
      <c r="A335" s="135"/>
      <c r="C335" s="96"/>
      <c r="D335" s="96"/>
      <c r="E335" s="96"/>
      <c r="F335" s="96"/>
      <c r="G335" s="95"/>
      <c r="H335" s="95"/>
      <c r="K335" s="96"/>
    </row>
    <row r="336" spans="1:11" s="136" customFormat="1" ht="24" customHeight="1">
      <c r="A336" s="135"/>
      <c r="C336" s="96"/>
      <c r="D336" s="96"/>
      <c r="E336" s="96"/>
      <c r="F336" s="96"/>
      <c r="G336" s="95"/>
      <c r="H336" s="95"/>
      <c r="K336" s="96"/>
    </row>
    <row r="337" spans="1:11" s="136" customFormat="1" ht="24" customHeight="1">
      <c r="A337" s="135"/>
      <c r="C337" s="96"/>
      <c r="D337" s="96"/>
      <c r="E337" s="96"/>
      <c r="F337" s="96"/>
      <c r="G337" s="95"/>
      <c r="H337" s="95"/>
      <c r="K337" s="96"/>
    </row>
    <row r="338" spans="1:11" s="136" customFormat="1" ht="24" customHeight="1">
      <c r="A338" s="135"/>
      <c r="C338" s="96"/>
      <c r="D338" s="96"/>
      <c r="E338" s="96"/>
      <c r="F338" s="96"/>
      <c r="G338" s="95"/>
      <c r="H338" s="95"/>
      <c r="K338" s="96"/>
    </row>
    <row r="339" spans="1:11" s="136" customFormat="1" ht="24" customHeight="1">
      <c r="A339" s="135"/>
      <c r="C339" s="96"/>
      <c r="D339" s="96"/>
      <c r="E339" s="96"/>
      <c r="F339" s="96"/>
      <c r="G339" s="95"/>
      <c r="H339" s="95"/>
      <c r="K339" s="96"/>
    </row>
    <row r="340" spans="1:11" s="136" customFormat="1" ht="24" customHeight="1">
      <c r="A340" s="135"/>
      <c r="C340" s="96"/>
      <c r="D340" s="96"/>
      <c r="E340" s="96"/>
      <c r="F340" s="96"/>
      <c r="G340" s="95"/>
      <c r="H340" s="95"/>
      <c r="K340" s="96"/>
    </row>
    <row r="341" spans="1:11" s="136" customFormat="1" ht="24" customHeight="1">
      <c r="A341" s="135"/>
      <c r="C341" s="96"/>
      <c r="D341" s="96"/>
      <c r="E341" s="96"/>
      <c r="F341" s="96"/>
      <c r="G341" s="95"/>
      <c r="H341" s="95"/>
      <c r="K341" s="96"/>
    </row>
    <row r="342" spans="1:11" s="136" customFormat="1" ht="24" customHeight="1">
      <c r="A342" s="135"/>
      <c r="C342" s="96"/>
      <c r="D342" s="96"/>
      <c r="E342" s="96"/>
      <c r="F342" s="96"/>
      <c r="G342" s="95"/>
      <c r="H342" s="95"/>
      <c r="K342" s="96"/>
    </row>
    <row r="343" spans="1:11" s="136" customFormat="1" ht="24" customHeight="1">
      <c r="A343" s="135"/>
      <c r="C343" s="96"/>
      <c r="D343" s="96"/>
      <c r="E343" s="96"/>
      <c r="F343" s="96"/>
      <c r="G343" s="95"/>
      <c r="H343" s="95"/>
      <c r="K343" s="96"/>
    </row>
    <row r="344" spans="1:11" s="136" customFormat="1" ht="24" customHeight="1">
      <c r="A344" s="135"/>
      <c r="C344" s="96"/>
      <c r="D344" s="96"/>
      <c r="E344" s="96"/>
      <c r="F344" s="96"/>
      <c r="G344" s="95"/>
      <c r="H344" s="95"/>
      <c r="K344" s="96"/>
    </row>
    <row r="345" spans="1:11" s="136" customFormat="1" ht="24" customHeight="1">
      <c r="A345" s="135"/>
      <c r="C345" s="96"/>
      <c r="D345" s="96"/>
      <c r="E345" s="96"/>
      <c r="F345" s="96"/>
      <c r="G345" s="95"/>
      <c r="H345" s="95"/>
      <c r="K345" s="96"/>
    </row>
    <row r="346" spans="1:11" s="136" customFormat="1" ht="24" customHeight="1">
      <c r="A346" s="135"/>
      <c r="C346" s="96"/>
      <c r="D346" s="96"/>
      <c r="E346" s="96"/>
      <c r="F346" s="96"/>
      <c r="G346" s="95"/>
      <c r="H346" s="95"/>
      <c r="K346" s="96"/>
    </row>
    <row r="347" spans="1:11" s="136" customFormat="1" ht="24" customHeight="1">
      <c r="A347" s="135"/>
      <c r="C347" s="96"/>
      <c r="D347" s="96"/>
      <c r="E347" s="96"/>
      <c r="F347" s="96"/>
      <c r="G347" s="95"/>
      <c r="H347" s="95"/>
      <c r="K347" s="96"/>
    </row>
    <row r="348" spans="1:11" s="136" customFormat="1" ht="24" customHeight="1">
      <c r="A348" s="135"/>
      <c r="C348" s="96"/>
      <c r="D348" s="96"/>
      <c r="E348" s="96"/>
      <c r="F348" s="96"/>
      <c r="G348" s="95"/>
      <c r="H348" s="95"/>
      <c r="K348" s="96"/>
    </row>
    <row r="349" spans="1:11" s="136" customFormat="1" ht="24" customHeight="1">
      <c r="A349" s="135"/>
      <c r="C349" s="96"/>
      <c r="D349" s="96"/>
      <c r="E349" s="96"/>
      <c r="F349" s="96"/>
      <c r="G349" s="95"/>
      <c r="H349" s="95"/>
      <c r="K349" s="96"/>
    </row>
    <row r="350" spans="1:11" s="136" customFormat="1" ht="24" customHeight="1">
      <c r="A350" s="135"/>
      <c r="C350" s="96"/>
      <c r="D350" s="96"/>
      <c r="E350" s="96"/>
      <c r="F350" s="96"/>
      <c r="G350" s="95"/>
      <c r="H350" s="95"/>
      <c r="K350" s="96"/>
    </row>
    <row r="351" spans="1:11" s="136" customFormat="1" ht="24" customHeight="1">
      <c r="A351" s="135"/>
      <c r="C351" s="96"/>
      <c r="D351" s="96"/>
      <c r="E351" s="96"/>
      <c r="F351" s="96"/>
      <c r="G351" s="95"/>
      <c r="H351" s="95"/>
      <c r="K351" s="96"/>
    </row>
    <row r="352" spans="1:11" s="136" customFormat="1" ht="24" customHeight="1">
      <c r="A352" s="135"/>
      <c r="C352" s="96"/>
      <c r="D352" s="96"/>
      <c r="E352" s="96"/>
      <c r="F352" s="96"/>
      <c r="G352" s="95"/>
      <c r="H352" s="95"/>
      <c r="K352" s="96"/>
    </row>
    <row r="353" spans="1:11" s="136" customFormat="1" ht="24" customHeight="1">
      <c r="A353" s="135"/>
      <c r="C353" s="96"/>
      <c r="D353" s="96"/>
      <c r="E353" s="96"/>
      <c r="F353" s="96"/>
      <c r="G353" s="95"/>
      <c r="H353" s="95"/>
      <c r="K353" s="96"/>
    </row>
    <row r="354" spans="1:11" s="136" customFormat="1" ht="24" customHeight="1">
      <c r="A354" s="135"/>
      <c r="C354" s="96"/>
      <c r="D354" s="96"/>
      <c r="E354" s="96"/>
      <c r="F354" s="96"/>
      <c r="G354" s="95"/>
      <c r="H354" s="95"/>
      <c r="K354" s="96"/>
    </row>
    <row r="355" spans="1:11" s="136" customFormat="1" ht="24" customHeight="1">
      <c r="A355" s="135"/>
      <c r="C355" s="96"/>
      <c r="D355" s="96"/>
      <c r="E355" s="96"/>
      <c r="F355" s="96"/>
      <c r="G355" s="95"/>
      <c r="H355" s="95"/>
      <c r="K355" s="96"/>
    </row>
    <row r="356" spans="1:11" s="136" customFormat="1" ht="24" customHeight="1">
      <c r="A356" s="135"/>
      <c r="C356" s="96"/>
      <c r="D356" s="96"/>
      <c r="E356" s="96"/>
      <c r="F356" s="96"/>
      <c r="G356" s="95"/>
      <c r="H356" s="95"/>
      <c r="K356" s="96"/>
    </row>
    <row r="357" spans="1:11" s="136" customFormat="1" ht="24" customHeight="1">
      <c r="A357" s="135"/>
      <c r="C357" s="96"/>
      <c r="D357" s="96"/>
      <c r="E357" s="96"/>
      <c r="F357" s="96"/>
      <c r="G357" s="95"/>
      <c r="H357" s="95"/>
      <c r="K357" s="96"/>
    </row>
    <row r="358" spans="1:11" s="136" customFormat="1" ht="24" customHeight="1">
      <c r="A358" s="135"/>
      <c r="C358" s="96"/>
      <c r="D358" s="96"/>
      <c r="E358" s="96"/>
      <c r="F358" s="96"/>
      <c r="G358" s="95"/>
      <c r="H358" s="95"/>
      <c r="K358" s="96"/>
    </row>
    <row r="359" spans="1:11" s="136" customFormat="1" ht="24" customHeight="1">
      <c r="A359" s="135"/>
      <c r="C359" s="96"/>
      <c r="D359" s="96"/>
      <c r="E359" s="96"/>
      <c r="F359" s="96"/>
      <c r="G359" s="95"/>
      <c r="H359" s="95"/>
      <c r="K359" s="96"/>
    </row>
    <row r="360" spans="1:11" s="136" customFormat="1" ht="24" customHeight="1">
      <c r="A360" s="135"/>
      <c r="C360" s="96"/>
      <c r="D360" s="96"/>
      <c r="E360" s="96"/>
      <c r="F360" s="96"/>
      <c r="G360" s="95"/>
      <c r="H360" s="95"/>
      <c r="K360" s="96"/>
    </row>
    <row r="361" spans="1:11" s="136" customFormat="1" ht="24" customHeight="1">
      <c r="A361" s="135"/>
      <c r="C361" s="96"/>
      <c r="D361" s="96"/>
      <c r="E361" s="96"/>
      <c r="F361" s="96"/>
      <c r="G361" s="95"/>
      <c r="H361" s="95"/>
      <c r="K361" s="96"/>
    </row>
    <row r="362" spans="1:11" s="136" customFormat="1" ht="24" customHeight="1">
      <c r="A362" s="135"/>
      <c r="C362" s="96"/>
      <c r="D362" s="96"/>
      <c r="E362" s="96"/>
      <c r="F362" s="96"/>
      <c r="G362" s="95"/>
      <c r="H362" s="95"/>
      <c r="K362" s="96"/>
    </row>
    <row r="363" spans="1:11" s="136" customFormat="1" ht="24" customHeight="1">
      <c r="A363" s="135"/>
      <c r="C363" s="96"/>
      <c r="D363" s="96"/>
      <c r="E363" s="96"/>
      <c r="F363" s="96"/>
      <c r="G363" s="95"/>
      <c r="H363" s="95"/>
      <c r="K363" s="96"/>
    </row>
    <row r="364" spans="1:11" s="136" customFormat="1" ht="24" customHeight="1">
      <c r="A364" s="135"/>
      <c r="C364" s="96"/>
      <c r="D364" s="96"/>
      <c r="E364" s="96"/>
      <c r="F364" s="96"/>
      <c r="G364" s="95"/>
      <c r="H364" s="95"/>
      <c r="K364" s="96"/>
    </row>
    <row r="365" spans="1:11" s="136" customFormat="1" ht="24" customHeight="1">
      <c r="A365" s="135"/>
      <c r="C365" s="96"/>
      <c r="D365" s="96"/>
      <c r="E365" s="96"/>
      <c r="F365" s="96"/>
      <c r="G365" s="95"/>
      <c r="H365" s="95"/>
      <c r="K365" s="96"/>
    </row>
    <row r="366" spans="1:11" s="136" customFormat="1" ht="24" customHeight="1">
      <c r="A366" s="135"/>
      <c r="C366" s="96"/>
      <c r="D366" s="96"/>
      <c r="E366" s="96"/>
      <c r="F366" s="96"/>
      <c r="G366" s="95"/>
      <c r="H366" s="95"/>
      <c r="K366" s="96"/>
    </row>
    <row r="367" spans="1:11" s="136" customFormat="1" ht="24" customHeight="1">
      <c r="A367" s="135"/>
      <c r="C367" s="96"/>
      <c r="D367" s="96"/>
      <c r="E367" s="96"/>
      <c r="F367" s="96"/>
      <c r="G367" s="95"/>
      <c r="H367" s="95"/>
      <c r="K367" s="96"/>
    </row>
    <row r="368" spans="1:11" s="136" customFormat="1" ht="24" customHeight="1">
      <c r="A368" s="135"/>
      <c r="C368" s="96"/>
      <c r="D368" s="96"/>
      <c r="E368" s="96"/>
      <c r="F368" s="96"/>
      <c r="G368" s="95"/>
      <c r="H368" s="95"/>
      <c r="K368" s="96"/>
    </row>
    <row r="369" spans="1:11" s="136" customFormat="1" ht="24" customHeight="1">
      <c r="A369" s="135"/>
      <c r="C369" s="96"/>
      <c r="D369" s="96"/>
      <c r="E369" s="96"/>
      <c r="F369" s="96"/>
      <c r="G369" s="95"/>
      <c r="H369" s="95"/>
      <c r="K369" s="96"/>
    </row>
    <row r="370" spans="1:11" s="136" customFormat="1" ht="24" customHeight="1">
      <c r="A370" s="135"/>
      <c r="C370" s="96"/>
      <c r="D370" s="96"/>
      <c r="E370" s="96"/>
      <c r="F370" s="96"/>
      <c r="G370" s="95"/>
      <c r="H370" s="95"/>
      <c r="K370" s="96"/>
    </row>
    <row r="371" spans="1:11" s="136" customFormat="1" ht="24" customHeight="1">
      <c r="A371" s="135"/>
      <c r="C371" s="96"/>
      <c r="D371" s="96"/>
      <c r="E371" s="96"/>
      <c r="F371" s="96"/>
      <c r="G371" s="95"/>
      <c r="H371" s="95"/>
      <c r="K371" s="96"/>
    </row>
    <row r="372" spans="1:11" s="136" customFormat="1" ht="24" customHeight="1">
      <c r="A372" s="135"/>
      <c r="C372" s="96"/>
      <c r="D372" s="96"/>
      <c r="E372" s="96"/>
      <c r="F372" s="96"/>
      <c r="G372" s="95"/>
      <c r="H372" s="95"/>
      <c r="K372" s="96"/>
    </row>
    <row r="373" spans="1:11" s="136" customFormat="1" ht="24" customHeight="1">
      <c r="A373" s="135"/>
      <c r="C373" s="96"/>
      <c r="D373" s="96"/>
      <c r="E373" s="96"/>
      <c r="F373" s="96"/>
      <c r="G373" s="95"/>
      <c r="H373" s="95"/>
      <c r="K373" s="96"/>
    </row>
    <row r="374" spans="1:11" s="136" customFormat="1" ht="24" customHeight="1">
      <c r="A374" s="135"/>
      <c r="C374" s="96"/>
      <c r="D374" s="96"/>
      <c r="E374" s="96"/>
      <c r="F374" s="96"/>
      <c r="G374" s="95"/>
      <c r="H374" s="95"/>
      <c r="K374" s="96"/>
    </row>
    <row r="375" spans="1:11" s="136" customFormat="1" ht="24" customHeight="1">
      <c r="A375" s="135"/>
      <c r="C375" s="96"/>
      <c r="D375" s="96"/>
      <c r="E375" s="96"/>
      <c r="F375" s="96"/>
      <c r="G375" s="95"/>
      <c r="H375" s="95"/>
      <c r="K375" s="96"/>
    </row>
    <row r="376" spans="1:11" s="136" customFormat="1" ht="24" customHeight="1">
      <c r="A376" s="135"/>
      <c r="C376" s="96"/>
      <c r="D376" s="96"/>
      <c r="E376" s="96"/>
      <c r="F376" s="96"/>
      <c r="G376" s="95"/>
      <c r="H376" s="95"/>
      <c r="K376" s="96"/>
    </row>
    <row r="377" spans="1:11" s="136" customFormat="1" ht="24" customHeight="1">
      <c r="A377" s="135"/>
      <c r="C377" s="96"/>
      <c r="D377" s="96"/>
      <c r="E377" s="96"/>
      <c r="F377" s="96"/>
      <c r="G377" s="95"/>
      <c r="H377" s="95"/>
      <c r="K377" s="96"/>
    </row>
    <row r="378" spans="1:11" s="136" customFormat="1" ht="24" customHeight="1">
      <c r="A378" s="135"/>
      <c r="C378" s="96"/>
      <c r="D378" s="96"/>
      <c r="E378" s="96"/>
      <c r="F378" s="96"/>
      <c r="G378" s="95"/>
      <c r="H378" s="95"/>
      <c r="K378" s="96"/>
    </row>
    <row r="379" spans="1:11" s="136" customFormat="1" ht="24" customHeight="1">
      <c r="A379" s="135"/>
      <c r="C379" s="96"/>
      <c r="D379" s="96"/>
      <c r="E379" s="96"/>
      <c r="F379" s="96"/>
      <c r="G379" s="95"/>
      <c r="H379" s="95"/>
      <c r="K379" s="96"/>
    </row>
    <row r="380" spans="1:11" s="136" customFormat="1" ht="24" customHeight="1">
      <c r="A380" s="135"/>
      <c r="C380" s="96"/>
      <c r="D380" s="96"/>
      <c r="E380" s="96"/>
      <c r="F380" s="96"/>
      <c r="G380" s="95"/>
      <c r="H380" s="95"/>
      <c r="K380" s="96"/>
    </row>
    <row r="381" spans="1:11" s="136" customFormat="1" ht="24" customHeight="1">
      <c r="A381" s="135"/>
      <c r="C381" s="96"/>
      <c r="D381" s="96"/>
      <c r="E381" s="96"/>
      <c r="F381" s="96"/>
      <c r="G381" s="95"/>
      <c r="H381" s="95"/>
      <c r="K381" s="96"/>
    </row>
    <row r="382" spans="1:11" s="136" customFormat="1" ht="24" customHeight="1">
      <c r="A382" s="135"/>
      <c r="C382" s="96"/>
      <c r="D382" s="96"/>
      <c r="E382" s="96"/>
      <c r="F382" s="96"/>
      <c r="G382" s="95"/>
      <c r="H382" s="95"/>
      <c r="K382" s="96"/>
    </row>
    <row r="383" spans="1:11" s="136" customFormat="1" ht="24" customHeight="1">
      <c r="A383" s="135"/>
      <c r="C383" s="96"/>
      <c r="D383" s="96"/>
      <c r="E383" s="96"/>
      <c r="F383" s="96"/>
      <c r="G383" s="95"/>
      <c r="H383" s="95"/>
      <c r="K383" s="96"/>
    </row>
    <row r="384" spans="1:11" s="136" customFormat="1" ht="24" customHeight="1">
      <c r="A384" s="135"/>
      <c r="C384" s="96"/>
      <c r="D384" s="96"/>
      <c r="E384" s="96"/>
      <c r="F384" s="96"/>
      <c r="G384" s="95"/>
      <c r="H384" s="95"/>
      <c r="K384" s="96"/>
    </row>
    <row r="385" spans="1:11" s="136" customFormat="1" ht="24" customHeight="1">
      <c r="A385" s="135"/>
      <c r="C385" s="96"/>
      <c r="D385" s="96"/>
      <c r="E385" s="96"/>
      <c r="F385" s="96"/>
      <c r="G385" s="95"/>
      <c r="H385" s="95"/>
      <c r="K385" s="96"/>
    </row>
    <row r="386" spans="1:11" s="136" customFormat="1" ht="24" customHeight="1">
      <c r="A386" s="135"/>
      <c r="C386" s="96"/>
      <c r="D386" s="96"/>
      <c r="E386" s="96"/>
      <c r="F386" s="96"/>
      <c r="G386" s="95"/>
      <c r="H386" s="95"/>
      <c r="K386" s="96"/>
    </row>
    <row r="387" spans="1:11" s="136" customFormat="1" ht="24" customHeight="1">
      <c r="A387" s="135"/>
      <c r="C387" s="96"/>
      <c r="D387" s="96"/>
      <c r="E387" s="96"/>
      <c r="F387" s="96"/>
      <c r="G387" s="95"/>
      <c r="H387" s="95"/>
      <c r="K387" s="96"/>
    </row>
    <row r="388" spans="1:11" s="136" customFormat="1" ht="24" customHeight="1">
      <c r="A388" s="135"/>
      <c r="C388" s="96"/>
      <c r="D388" s="96"/>
      <c r="E388" s="96"/>
      <c r="F388" s="96"/>
      <c r="G388" s="95"/>
      <c r="H388" s="95"/>
      <c r="K388" s="96"/>
    </row>
    <row r="389" spans="1:11" s="136" customFormat="1" ht="24" customHeight="1">
      <c r="A389" s="135"/>
      <c r="C389" s="96"/>
      <c r="D389" s="96"/>
      <c r="E389" s="96"/>
      <c r="F389" s="96"/>
      <c r="G389" s="95"/>
      <c r="H389" s="95"/>
      <c r="K389" s="96"/>
    </row>
    <row r="390" spans="1:11" s="136" customFormat="1" ht="24" customHeight="1">
      <c r="A390" s="135"/>
      <c r="C390" s="96"/>
      <c r="D390" s="96"/>
      <c r="E390" s="96"/>
      <c r="F390" s="96"/>
      <c r="G390" s="95"/>
      <c r="H390" s="95"/>
      <c r="K390" s="96"/>
    </row>
    <row r="391" spans="1:11" s="136" customFormat="1" ht="24" customHeight="1">
      <c r="A391" s="135"/>
      <c r="C391" s="96"/>
      <c r="D391" s="96"/>
      <c r="E391" s="96"/>
      <c r="F391" s="96"/>
      <c r="G391" s="95"/>
      <c r="H391" s="95"/>
      <c r="K391" s="96"/>
    </row>
    <row r="392" spans="1:11" s="136" customFormat="1" ht="24" customHeight="1">
      <c r="A392" s="135"/>
      <c r="C392" s="96"/>
      <c r="D392" s="96"/>
      <c r="E392" s="96"/>
      <c r="F392" s="96"/>
      <c r="G392" s="95"/>
      <c r="H392" s="95"/>
      <c r="K392" s="96"/>
    </row>
    <row r="393" spans="1:11" s="136" customFormat="1" ht="24" customHeight="1">
      <c r="A393" s="135"/>
      <c r="C393" s="96"/>
      <c r="D393" s="96"/>
      <c r="E393" s="96"/>
      <c r="F393" s="96"/>
      <c r="G393" s="95"/>
      <c r="H393" s="95"/>
      <c r="K393" s="96"/>
    </row>
    <row r="394" spans="1:11" s="136" customFormat="1" ht="24" customHeight="1">
      <c r="A394" s="135"/>
      <c r="C394" s="96"/>
      <c r="D394" s="96"/>
      <c r="E394" s="96"/>
      <c r="F394" s="96"/>
      <c r="G394" s="95"/>
      <c r="H394" s="95"/>
      <c r="K394" s="96"/>
    </row>
    <row r="395" spans="1:11" s="136" customFormat="1" ht="24" customHeight="1">
      <c r="A395" s="135"/>
      <c r="C395" s="96"/>
      <c r="D395" s="96"/>
      <c r="E395" s="96"/>
      <c r="F395" s="96"/>
      <c r="G395" s="95"/>
      <c r="H395" s="95"/>
      <c r="K395" s="96"/>
    </row>
    <row r="396" spans="1:11" s="136" customFormat="1" ht="24" customHeight="1">
      <c r="A396" s="135"/>
      <c r="C396" s="96"/>
      <c r="D396" s="96"/>
      <c r="E396" s="96"/>
      <c r="F396" s="96"/>
      <c r="G396" s="95"/>
      <c r="H396" s="95"/>
      <c r="K396" s="96"/>
    </row>
    <row r="397" spans="1:11" s="136" customFormat="1" ht="24" customHeight="1">
      <c r="A397" s="135"/>
      <c r="C397" s="96"/>
      <c r="D397" s="96"/>
      <c r="E397" s="96"/>
      <c r="F397" s="96"/>
      <c r="G397" s="95"/>
      <c r="H397" s="95"/>
      <c r="K397" s="96"/>
    </row>
    <row r="398" spans="1:11" s="136" customFormat="1" ht="24" customHeight="1">
      <c r="A398" s="135"/>
      <c r="C398" s="96"/>
      <c r="D398" s="96"/>
      <c r="E398" s="96"/>
      <c r="F398" s="96"/>
      <c r="G398" s="95"/>
      <c r="H398" s="95"/>
      <c r="K398" s="96"/>
    </row>
    <row r="399" spans="1:11" s="136" customFormat="1" ht="24" customHeight="1">
      <c r="A399" s="135"/>
      <c r="C399" s="96"/>
      <c r="D399" s="96"/>
      <c r="E399" s="96"/>
      <c r="F399" s="96"/>
      <c r="G399" s="95"/>
      <c r="H399" s="95"/>
      <c r="K399" s="96"/>
    </row>
    <row r="400" spans="1:11" s="136" customFormat="1" ht="24" customHeight="1">
      <c r="A400" s="135"/>
      <c r="C400" s="96"/>
      <c r="D400" s="96"/>
      <c r="E400" s="96"/>
      <c r="F400" s="96"/>
      <c r="G400" s="95"/>
      <c r="H400" s="95"/>
      <c r="K400" s="96"/>
    </row>
    <row r="401" spans="1:11" s="136" customFormat="1" ht="24" customHeight="1">
      <c r="A401" s="135"/>
      <c r="C401" s="96"/>
      <c r="D401" s="96"/>
      <c r="E401" s="96"/>
      <c r="F401" s="96"/>
      <c r="G401" s="95"/>
      <c r="H401" s="95"/>
      <c r="K401" s="96"/>
    </row>
    <row r="402" spans="1:11" s="136" customFormat="1" ht="24" customHeight="1">
      <c r="A402" s="135"/>
      <c r="C402" s="96"/>
      <c r="D402" s="96"/>
      <c r="E402" s="96"/>
      <c r="F402" s="96"/>
      <c r="G402" s="95"/>
      <c r="H402" s="95"/>
      <c r="K402" s="96"/>
    </row>
    <row r="403" spans="1:11" s="136" customFormat="1" ht="24" customHeight="1">
      <c r="A403" s="135"/>
      <c r="C403" s="96"/>
      <c r="D403" s="96"/>
      <c r="E403" s="96"/>
      <c r="F403" s="96"/>
      <c r="G403" s="95"/>
      <c r="H403" s="95"/>
      <c r="K403" s="96"/>
    </row>
    <row r="404" spans="1:11" s="136" customFormat="1" ht="24" customHeight="1">
      <c r="A404" s="135"/>
      <c r="C404" s="96"/>
      <c r="D404" s="96"/>
      <c r="E404" s="96"/>
      <c r="F404" s="96"/>
      <c r="G404" s="95"/>
      <c r="H404" s="95"/>
      <c r="K404" s="96"/>
    </row>
    <row r="405" spans="1:11" s="136" customFormat="1" ht="24" customHeight="1">
      <c r="A405" s="135"/>
      <c r="C405" s="96"/>
      <c r="D405" s="96"/>
      <c r="E405" s="96"/>
      <c r="F405" s="96"/>
      <c r="G405" s="95"/>
      <c r="H405" s="95"/>
      <c r="K405" s="96"/>
    </row>
    <row r="406" spans="1:11" s="136" customFormat="1" ht="24" customHeight="1">
      <c r="A406" s="135"/>
      <c r="C406" s="96"/>
      <c r="D406" s="96"/>
      <c r="E406" s="96"/>
      <c r="F406" s="96"/>
      <c r="G406" s="95"/>
      <c r="H406" s="95"/>
      <c r="K406" s="96"/>
    </row>
    <row r="407" spans="1:11" s="136" customFormat="1" ht="24" customHeight="1">
      <c r="A407" s="135"/>
      <c r="C407" s="96"/>
      <c r="D407" s="96"/>
      <c r="E407" s="96"/>
      <c r="F407" s="96"/>
      <c r="G407" s="95"/>
      <c r="H407" s="95"/>
      <c r="K407" s="96"/>
    </row>
    <row r="408" spans="1:11" s="136" customFormat="1" ht="24" customHeight="1">
      <c r="A408" s="135"/>
      <c r="C408" s="96"/>
      <c r="D408" s="96"/>
      <c r="E408" s="96"/>
      <c r="F408" s="96"/>
      <c r="G408" s="95"/>
      <c r="H408" s="95"/>
      <c r="K408" s="96"/>
    </row>
    <row r="409" spans="1:11" s="136" customFormat="1" ht="24" customHeight="1">
      <c r="A409" s="135"/>
      <c r="C409" s="96"/>
      <c r="D409" s="96"/>
      <c r="E409" s="96"/>
      <c r="F409" s="96"/>
      <c r="G409" s="95"/>
      <c r="H409" s="95"/>
      <c r="K409" s="96"/>
    </row>
    <row r="410" spans="1:11" s="136" customFormat="1" ht="24" customHeight="1">
      <c r="A410" s="135"/>
      <c r="C410" s="96"/>
      <c r="D410" s="96"/>
      <c r="E410" s="96"/>
      <c r="F410" s="96"/>
      <c r="G410" s="95"/>
      <c r="H410" s="95"/>
      <c r="K410" s="96"/>
    </row>
    <row r="411" spans="1:11" s="136" customFormat="1" ht="24" customHeight="1">
      <c r="A411" s="135"/>
      <c r="C411" s="96"/>
      <c r="D411" s="96"/>
      <c r="E411" s="96"/>
      <c r="F411" s="96"/>
      <c r="G411" s="95"/>
      <c r="H411" s="95"/>
      <c r="K411" s="96"/>
    </row>
    <row r="412" spans="1:11" s="136" customFormat="1" ht="24" customHeight="1">
      <c r="A412" s="135"/>
      <c r="C412" s="96"/>
      <c r="D412" s="96"/>
      <c r="E412" s="96"/>
      <c r="F412" s="96"/>
      <c r="G412" s="95"/>
      <c r="H412" s="95"/>
      <c r="K412" s="96"/>
    </row>
    <row r="413" spans="1:11" s="136" customFormat="1" ht="24" customHeight="1">
      <c r="A413" s="135"/>
      <c r="C413" s="96"/>
      <c r="D413" s="96"/>
      <c r="E413" s="96"/>
      <c r="F413" s="96"/>
      <c r="G413" s="95"/>
      <c r="H413" s="95"/>
      <c r="K413" s="96"/>
    </row>
    <row r="414" spans="1:11" s="136" customFormat="1" ht="24" customHeight="1">
      <c r="A414" s="135"/>
      <c r="C414" s="96"/>
      <c r="D414" s="96"/>
      <c r="E414" s="96"/>
      <c r="F414" s="96"/>
      <c r="G414" s="95"/>
      <c r="H414" s="95"/>
      <c r="K414" s="96"/>
    </row>
    <row r="415" spans="1:11" s="136" customFormat="1" ht="24" customHeight="1">
      <c r="A415" s="135"/>
      <c r="C415" s="96"/>
      <c r="D415" s="96"/>
      <c r="E415" s="96"/>
      <c r="F415" s="96"/>
      <c r="G415" s="95"/>
      <c r="H415" s="95"/>
      <c r="K415" s="96"/>
    </row>
    <row r="416" spans="1:11" s="136" customFormat="1" ht="24" customHeight="1">
      <c r="A416" s="135"/>
      <c r="C416" s="96"/>
      <c r="D416" s="96"/>
      <c r="E416" s="96"/>
      <c r="F416" s="96"/>
      <c r="G416" s="95"/>
      <c r="H416" s="95"/>
      <c r="K416" s="96"/>
    </row>
    <row r="417" spans="1:11" s="136" customFormat="1" ht="24" customHeight="1">
      <c r="A417" s="135"/>
      <c r="C417" s="96"/>
      <c r="D417" s="96"/>
      <c r="E417" s="96"/>
      <c r="F417" s="96"/>
      <c r="G417" s="95"/>
      <c r="H417" s="95"/>
      <c r="K417" s="96"/>
    </row>
    <row r="418" spans="1:11" s="136" customFormat="1" ht="24" customHeight="1">
      <c r="A418" s="135"/>
      <c r="C418" s="96"/>
      <c r="D418" s="96"/>
      <c r="E418" s="96"/>
      <c r="F418" s="96"/>
      <c r="G418" s="95"/>
      <c r="H418" s="95"/>
      <c r="K418" s="96"/>
    </row>
    <row r="419" spans="1:11" s="136" customFormat="1" ht="24" customHeight="1">
      <c r="A419" s="135"/>
      <c r="C419" s="96"/>
      <c r="D419" s="96"/>
      <c r="E419" s="96"/>
      <c r="F419" s="96"/>
      <c r="G419" s="95"/>
      <c r="H419" s="95"/>
      <c r="K419" s="96"/>
    </row>
    <row r="420" spans="1:11" s="136" customFormat="1" ht="24" customHeight="1">
      <c r="A420" s="135"/>
      <c r="C420" s="96"/>
      <c r="D420" s="96"/>
      <c r="E420" s="96"/>
      <c r="F420" s="96"/>
      <c r="G420" s="95"/>
      <c r="H420" s="95"/>
      <c r="K420" s="96"/>
    </row>
    <row r="421" spans="1:11" s="136" customFormat="1" ht="24" customHeight="1">
      <c r="A421" s="135"/>
      <c r="C421" s="96"/>
      <c r="D421" s="96"/>
      <c r="E421" s="96"/>
      <c r="F421" s="96"/>
      <c r="G421" s="95"/>
      <c r="H421" s="95"/>
      <c r="K421" s="96"/>
    </row>
    <row r="422" spans="1:11" s="136" customFormat="1" ht="24" customHeight="1">
      <c r="A422" s="135"/>
      <c r="C422" s="96"/>
      <c r="D422" s="96"/>
      <c r="E422" s="96"/>
      <c r="F422" s="96"/>
      <c r="G422" s="95"/>
      <c r="H422" s="95"/>
      <c r="K422" s="96"/>
    </row>
    <row r="423" spans="1:11" s="136" customFormat="1" ht="24" customHeight="1">
      <c r="A423" s="135"/>
      <c r="C423" s="96"/>
      <c r="D423" s="96"/>
      <c r="E423" s="96"/>
      <c r="F423" s="96"/>
      <c r="G423" s="95"/>
      <c r="H423" s="95"/>
      <c r="K423" s="96"/>
    </row>
    <row r="424" spans="1:11" s="136" customFormat="1" ht="24" customHeight="1">
      <c r="A424" s="135"/>
      <c r="C424" s="96"/>
      <c r="D424" s="96"/>
      <c r="E424" s="96"/>
      <c r="F424" s="96"/>
      <c r="G424" s="95"/>
      <c r="H424" s="95"/>
      <c r="K424" s="96"/>
    </row>
    <row r="425" spans="1:11" s="136" customFormat="1" ht="24" customHeight="1">
      <c r="A425" s="135"/>
      <c r="C425" s="96"/>
      <c r="D425" s="96"/>
      <c r="E425" s="96"/>
      <c r="F425" s="96"/>
      <c r="G425" s="95"/>
      <c r="H425" s="95"/>
      <c r="K425" s="96"/>
    </row>
    <row r="426" spans="1:11" s="136" customFormat="1" ht="24" customHeight="1">
      <c r="A426" s="135"/>
      <c r="C426" s="96"/>
      <c r="D426" s="96"/>
      <c r="E426" s="96"/>
      <c r="F426" s="96"/>
      <c r="G426" s="95"/>
      <c r="H426" s="95"/>
      <c r="K426" s="96"/>
    </row>
    <row r="427" spans="1:11" s="136" customFormat="1" ht="24" customHeight="1">
      <c r="A427" s="135"/>
      <c r="C427" s="96"/>
      <c r="D427" s="96"/>
      <c r="E427" s="96"/>
      <c r="F427" s="96"/>
      <c r="G427" s="95"/>
      <c r="H427" s="95"/>
      <c r="K427" s="96"/>
    </row>
    <row r="428" spans="1:11" s="136" customFormat="1" ht="24" customHeight="1">
      <c r="A428" s="135"/>
      <c r="C428" s="96"/>
      <c r="D428" s="96"/>
      <c r="E428" s="96"/>
      <c r="F428" s="96"/>
      <c r="G428" s="95"/>
      <c r="H428" s="95"/>
      <c r="K428" s="96"/>
    </row>
    <row r="429" spans="1:11" s="136" customFormat="1" ht="24" customHeight="1">
      <c r="A429" s="135"/>
      <c r="C429" s="96"/>
      <c r="D429" s="96"/>
      <c r="E429" s="96"/>
      <c r="F429" s="96"/>
      <c r="G429" s="95"/>
      <c r="H429" s="95"/>
      <c r="K429" s="96"/>
    </row>
    <row r="430" spans="1:11" s="136" customFormat="1" ht="24" customHeight="1">
      <c r="A430" s="135"/>
      <c r="C430" s="96"/>
      <c r="D430" s="96"/>
      <c r="E430" s="96"/>
      <c r="F430" s="96"/>
      <c r="G430" s="95"/>
      <c r="H430" s="95"/>
      <c r="K430" s="96"/>
    </row>
    <row r="431" spans="1:11" s="136" customFormat="1" ht="24" customHeight="1">
      <c r="A431" s="135"/>
      <c r="C431" s="96"/>
      <c r="D431" s="96"/>
      <c r="E431" s="96"/>
      <c r="F431" s="96"/>
      <c r="G431" s="95"/>
      <c r="H431" s="95"/>
      <c r="K431" s="96"/>
    </row>
    <row r="432" spans="1:11" s="136" customFormat="1" ht="24" customHeight="1">
      <c r="A432" s="135"/>
      <c r="C432" s="96"/>
      <c r="D432" s="96"/>
      <c r="E432" s="96"/>
      <c r="F432" s="96"/>
      <c r="G432" s="95"/>
      <c r="H432" s="95"/>
      <c r="K432" s="96"/>
    </row>
    <row r="433" spans="1:11" s="136" customFormat="1" ht="24" customHeight="1">
      <c r="A433" s="135"/>
      <c r="C433" s="96"/>
      <c r="D433" s="96"/>
      <c r="E433" s="96"/>
      <c r="F433" s="96"/>
      <c r="G433" s="95"/>
      <c r="H433" s="95"/>
      <c r="K433" s="96"/>
    </row>
    <row r="434" spans="1:11" s="136" customFormat="1" ht="24" customHeight="1">
      <c r="A434" s="135"/>
      <c r="C434" s="96"/>
      <c r="D434" s="96"/>
      <c r="E434" s="96"/>
      <c r="F434" s="96"/>
      <c r="G434" s="95"/>
      <c r="H434" s="95"/>
      <c r="K434" s="96"/>
    </row>
    <row r="435" spans="1:11" s="136" customFormat="1" ht="24" customHeight="1">
      <c r="A435" s="135"/>
      <c r="C435" s="96"/>
      <c r="D435" s="96"/>
      <c r="E435" s="96"/>
      <c r="F435" s="96"/>
      <c r="G435" s="95"/>
      <c r="H435" s="95"/>
      <c r="K435" s="96"/>
    </row>
    <row r="436" spans="1:11" s="136" customFormat="1" ht="24" customHeight="1">
      <c r="A436" s="135"/>
      <c r="C436" s="96"/>
      <c r="D436" s="96"/>
      <c r="E436" s="96"/>
      <c r="F436" s="96"/>
      <c r="G436" s="95"/>
      <c r="H436" s="95"/>
      <c r="K436" s="96"/>
    </row>
    <row r="437" spans="1:11" s="136" customFormat="1" ht="24" customHeight="1">
      <c r="A437" s="135"/>
      <c r="C437" s="96"/>
      <c r="D437" s="96"/>
      <c r="E437" s="96"/>
      <c r="F437" s="96"/>
      <c r="G437" s="95"/>
      <c r="H437" s="95"/>
      <c r="K437" s="96"/>
    </row>
    <row r="438" spans="1:11" s="136" customFormat="1" ht="24" customHeight="1">
      <c r="A438" s="135"/>
      <c r="C438" s="96"/>
      <c r="D438" s="96"/>
      <c r="E438" s="96"/>
      <c r="F438" s="96"/>
      <c r="G438" s="95"/>
      <c r="H438" s="95"/>
      <c r="K438" s="96"/>
    </row>
    <row r="439" spans="1:11" s="136" customFormat="1" ht="24" customHeight="1">
      <c r="A439" s="135"/>
      <c r="C439" s="96"/>
      <c r="D439" s="96"/>
      <c r="E439" s="96"/>
      <c r="F439" s="96"/>
      <c r="G439" s="95"/>
      <c r="H439" s="95"/>
      <c r="K439" s="96"/>
    </row>
    <row r="440" spans="1:11" s="136" customFormat="1" ht="24" customHeight="1">
      <c r="A440" s="135"/>
      <c r="C440" s="96"/>
      <c r="D440" s="96"/>
      <c r="E440" s="96"/>
      <c r="F440" s="96"/>
      <c r="G440" s="95"/>
      <c r="H440" s="95"/>
      <c r="K440" s="96"/>
    </row>
    <row r="441" spans="1:11" s="136" customFormat="1" ht="24" customHeight="1">
      <c r="A441" s="135"/>
      <c r="C441" s="96"/>
      <c r="D441" s="96"/>
      <c r="E441" s="96"/>
      <c r="F441" s="96"/>
      <c r="G441" s="95"/>
      <c r="H441" s="95"/>
      <c r="K441" s="96"/>
    </row>
    <row r="442" spans="1:11" s="136" customFormat="1" ht="24" customHeight="1">
      <c r="A442" s="135"/>
      <c r="C442" s="96"/>
      <c r="D442" s="96"/>
      <c r="E442" s="96"/>
      <c r="F442" s="96"/>
      <c r="G442" s="95"/>
      <c r="H442" s="95"/>
      <c r="K442" s="96"/>
    </row>
    <row r="443" spans="1:11" s="136" customFormat="1" ht="24" customHeight="1">
      <c r="A443" s="135"/>
      <c r="C443" s="96"/>
      <c r="D443" s="96"/>
      <c r="E443" s="96"/>
      <c r="F443" s="96"/>
      <c r="G443" s="95"/>
      <c r="H443" s="95"/>
      <c r="K443" s="96"/>
    </row>
    <row r="444" spans="1:11" s="136" customFormat="1" ht="24" customHeight="1">
      <c r="A444" s="135"/>
      <c r="C444" s="96"/>
      <c r="D444" s="96"/>
      <c r="E444" s="96"/>
      <c r="F444" s="96"/>
      <c r="G444" s="95"/>
      <c r="H444" s="95"/>
      <c r="K444" s="96"/>
    </row>
    <row r="445" spans="1:11" s="136" customFormat="1" ht="24" customHeight="1">
      <c r="A445" s="135"/>
      <c r="C445" s="96"/>
      <c r="D445" s="96"/>
      <c r="E445" s="96"/>
      <c r="F445" s="96"/>
      <c r="G445" s="95"/>
      <c r="H445" s="95"/>
      <c r="K445" s="96"/>
    </row>
    <row r="446" spans="1:11" s="136" customFormat="1" ht="24" customHeight="1">
      <c r="A446" s="135"/>
      <c r="C446" s="96"/>
      <c r="D446" s="96"/>
      <c r="E446" s="96"/>
      <c r="F446" s="96"/>
      <c r="G446" s="95"/>
      <c r="H446" s="95"/>
      <c r="K446" s="96"/>
    </row>
    <row r="447" spans="1:11" s="136" customFormat="1" ht="24" customHeight="1">
      <c r="A447" s="135"/>
      <c r="C447" s="96"/>
      <c r="D447" s="96"/>
      <c r="E447" s="96"/>
      <c r="F447" s="96"/>
      <c r="G447" s="95"/>
      <c r="H447" s="95"/>
      <c r="K447" s="96"/>
    </row>
    <row r="448" spans="1:11" s="136" customFormat="1" ht="24" customHeight="1">
      <c r="A448" s="135"/>
      <c r="C448" s="96"/>
      <c r="D448" s="96"/>
      <c r="E448" s="96"/>
      <c r="F448" s="96"/>
      <c r="G448" s="95"/>
      <c r="H448" s="95"/>
      <c r="K448" s="96"/>
    </row>
    <row r="449" spans="1:11" s="136" customFormat="1" ht="24" customHeight="1">
      <c r="A449" s="135"/>
      <c r="C449" s="96"/>
      <c r="D449" s="96"/>
      <c r="E449" s="96"/>
      <c r="F449" s="96"/>
      <c r="G449" s="95"/>
      <c r="H449" s="95"/>
      <c r="K449" s="96"/>
    </row>
    <row r="450" spans="1:11" s="136" customFormat="1" ht="24" customHeight="1">
      <c r="A450" s="135"/>
      <c r="C450" s="96"/>
      <c r="D450" s="96"/>
      <c r="E450" s="96"/>
      <c r="F450" s="96"/>
      <c r="G450" s="95"/>
      <c r="H450" s="95"/>
      <c r="K450" s="96"/>
    </row>
    <row r="451" spans="1:11" s="136" customFormat="1" ht="24" customHeight="1">
      <c r="A451" s="135"/>
      <c r="C451" s="96"/>
      <c r="D451" s="96"/>
      <c r="E451" s="96"/>
      <c r="F451" s="96"/>
      <c r="G451" s="95"/>
      <c r="H451" s="95"/>
      <c r="K451" s="96"/>
    </row>
    <row r="452" spans="1:11" s="136" customFormat="1" ht="24" customHeight="1">
      <c r="A452" s="135"/>
      <c r="C452" s="96"/>
      <c r="D452" s="96"/>
      <c r="E452" s="96"/>
      <c r="F452" s="96"/>
      <c r="G452" s="95"/>
      <c r="H452" s="95"/>
      <c r="K452" s="96"/>
    </row>
    <row r="453" spans="1:11" s="136" customFormat="1" ht="24" customHeight="1">
      <c r="A453" s="135"/>
      <c r="C453" s="96"/>
      <c r="D453" s="96"/>
      <c r="E453" s="96"/>
      <c r="F453" s="96"/>
      <c r="G453" s="95"/>
      <c r="H453" s="95"/>
      <c r="K453" s="96"/>
    </row>
    <row r="454" spans="1:11" s="136" customFormat="1" ht="24" customHeight="1">
      <c r="A454" s="135"/>
      <c r="C454" s="96"/>
      <c r="D454" s="96"/>
      <c r="E454" s="96"/>
      <c r="F454" s="96"/>
      <c r="G454" s="95"/>
      <c r="H454" s="95"/>
      <c r="K454" s="96"/>
    </row>
    <row r="455" spans="1:11" s="136" customFormat="1" ht="24" customHeight="1">
      <c r="A455" s="135"/>
      <c r="C455" s="96"/>
      <c r="D455" s="96"/>
      <c r="E455" s="96"/>
      <c r="F455" s="96"/>
      <c r="G455" s="95"/>
      <c r="H455" s="95"/>
      <c r="K455" s="96"/>
    </row>
    <row r="456" spans="1:11" s="136" customFormat="1" ht="24" customHeight="1">
      <c r="A456" s="135"/>
      <c r="C456" s="96"/>
      <c r="D456" s="96"/>
      <c r="E456" s="96"/>
      <c r="F456" s="96"/>
      <c r="G456" s="95"/>
      <c r="H456" s="95"/>
      <c r="K456" s="96"/>
    </row>
    <row r="457" spans="1:11" s="136" customFormat="1" ht="24" customHeight="1">
      <c r="A457" s="135"/>
      <c r="C457" s="96"/>
      <c r="D457" s="96"/>
      <c r="E457" s="96"/>
      <c r="F457" s="96"/>
      <c r="G457" s="95"/>
      <c r="H457" s="95"/>
      <c r="K457" s="96"/>
    </row>
    <row r="458" spans="1:11" s="136" customFormat="1" ht="24" customHeight="1">
      <c r="A458" s="135"/>
      <c r="C458" s="96"/>
      <c r="D458" s="96"/>
      <c r="E458" s="96"/>
      <c r="F458" s="96"/>
      <c r="G458" s="95"/>
      <c r="H458" s="95"/>
      <c r="K458" s="96"/>
    </row>
    <row r="459" spans="1:11" s="136" customFormat="1" ht="24" customHeight="1">
      <c r="A459" s="135"/>
      <c r="C459" s="96"/>
      <c r="D459" s="96"/>
      <c r="E459" s="96"/>
      <c r="F459" s="96"/>
      <c r="G459" s="95"/>
      <c r="H459" s="95"/>
      <c r="K459" s="96"/>
    </row>
    <row r="460" spans="1:11" s="136" customFormat="1" ht="24" customHeight="1">
      <c r="A460" s="135"/>
      <c r="C460" s="96"/>
      <c r="D460" s="96"/>
      <c r="E460" s="96"/>
      <c r="F460" s="96"/>
      <c r="G460" s="95"/>
      <c r="H460" s="95"/>
      <c r="K460" s="96"/>
    </row>
    <row r="461" spans="1:11" s="136" customFormat="1" ht="24" customHeight="1">
      <c r="A461" s="135"/>
      <c r="C461" s="96"/>
      <c r="D461" s="96"/>
      <c r="E461" s="96"/>
      <c r="F461" s="96"/>
      <c r="G461" s="95"/>
      <c r="H461" s="95"/>
      <c r="K461" s="96"/>
    </row>
    <row r="462" spans="1:11" s="136" customFormat="1" ht="24" customHeight="1">
      <c r="A462" s="135"/>
      <c r="C462" s="96"/>
      <c r="D462" s="96"/>
      <c r="E462" s="96"/>
      <c r="F462" s="96"/>
      <c r="G462" s="95"/>
      <c r="H462" s="95"/>
      <c r="K462" s="96"/>
    </row>
    <row r="463" spans="1:11" s="136" customFormat="1" ht="24" customHeight="1">
      <c r="A463" s="135"/>
      <c r="C463" s="96"/>
      <c r="D463" s="96"/>
      <c r="E463" s="96"/>
      <c r="F463" s="96"/>
      <c r="G463" s="95"/>
      <c r="H463" s="95"/>
      <c r="K463" s="96"/>
    </row>
    <row r="464" spans="1:11" s="136" customFormat="1" ht="24" customHeight="1">
      <c r="A464" s="135"/>
      <c r="C464" s="96"/>
      <c r="D464" s="96"/>
      <c r="E464" s="96"/>
      <c r="F464" s="96"/>
      <c r="G464" s="95"/>
      <c r="H464" s="95"/>
      <c r="K464" s="96"/>
    </row>
    <row r="465" spans="1:11" s="136" customFormat="1" ht="24" customHeight="1">
      <c r="A465" s="135"/>
      <c r="C465" s="96"/>
      <c r="D465" s="96"/>
      <c r="E465" s="96"/>
      <c r="F465" s="96"/>
      <c r="G465" s="95"/>
      <c r="H465" s="95"/>
      <c r="K465" s="96"/>
    </row>
    <row r="466" spans="1:11" s="136" customFormat="1" ht="24" customHeight="1">
      <c r="A466" s="135"/>
      <c r="C466" s="96"/>
      <c r="D466" s="96"/>
      <c r="E466" s="96"/>
      <c r="F466" s="96"/>
      <c r="G466" s="95"/>
      <c r="H466" s="95"/>
      <c r="K466" s="96"/>
    </row>
    <row r="467" spans="1:11" s="136" customFormat="1" ht="24" customHeight="1">
      <c r="A467" s="135"/>
      <c r="C467" s="96"/>
      <c r="D467" s="96"/>
      <c r="E467" s="96"/>
      <c r="F467" s="96"/>
      <c r="G467" s="95"/>
      <c r="H467" s="95"/>
      <c r="K467" s="96"/>
    </row>
    <row r="468" spans="1:11" s="136" customFormat="1" ht="24" customHeight="1">
      <c r="A468" s="135"/>
      <c r="C468" s="96"/>
      <c r="D468" s="96"/>
      <c r="E468" s="96"/>
      <c r="F468" s="96"/>
      <c r="G468" s="95"/>
      <c r="H468" s="95"/>
      <c r="K468" s="96"/>
    </row>
    <row r="469" spans="1:11" s="136" customFormat="1" ht="24" customHeight="1">
      <c r="A469" s="135"/>
      <c r="C469" s="96"/>
      <c r="D469" s="96"/>
      <c r="E469" s="96"/>
      <c r="F469" s="96"/>
      <c r="G469" s="95"/>
      <c r="H469" s="95"/>
      <c r="K469" s="96"/>
    </row>
    <row r="470" spans="1:11" s="136" customFormat="1" ht="24" customHeight="1">
      <c r="A470" s="135"/>
      <c r="C470" s="96"/>
      <c r="D470" s="96"/>
      <c r="E470" s="96"/>
      <c r="F470" s="96"/>
      <c r="G470" s="95"/>
      <c r="H470" s="95"/>
      <c r="K470" s="96"/>
    </row>
    <row r="471" spans="1:11" s="136" customFormat="1" ht="24" customHeight="1">
      <c r="A471" s="135"/>
      <c r="C471" s="96"/>
      <c r="D471" s="96"/>
      <c r="E471" s="96"/>
      <c r="F471" s="96"/>
      <c r="G471" s="95"/>
      <c r="H471" s="95"/>
      <c r="K471" s="96"/>
    </row>
    <row r="472" spans="1:11" s="136" customFormat="1" ht="24" customHeight="1">
      <c r="A472" s="135"/>
      <c r="C472" s="96"/>
      <c r="D472" s="96"/>
      <c r="E472" s="96"/>
      <c r="F472" s="96"/>
      <c r="G472" s="95"/>
      <c r="H472" s="95"/>
      <c r="K472" s="96"/>
    </row>
    <row r="473" spans="1:11" s="136" customFormat="1" ht="24" customHeight="1">
      <c r="A473" s="135"/>
      <c r="C473" s="96"/>
      <c r="D473" s="96"/>
      <c r="E473" s="96"/>
      <c r="F473" s="96"/>
      <c r="G473" s="95"/>
      <c r="H473" s="95"/>
      <c r="K473" s="96"/>
    </row>
    <row r="474" spans="1:11" s="136" customFormat="1" ht="24" customHeight="1">
      <c r="A474" s="135"/>
      <c r="C474" s="96"/>
      <c r="D474" s="96"/>
      <c r="E474" s="96"/>
      <c r="F474" s="96"/>
      <c r="G474" s="95"/>
      <c r="H474" s="95"/>
      <c r="K474" s="96"/>
    </row>
    <row r="475" spans="1:11" s="136" customFormat="1" ht="24" customHeight="1">
      <c r="A475" s="135"/>
      <c r="C475" s="96"/>
      <c r="D475" s="96"/>
      <c r="E475" s="96"/>
      <c r="F475" s="96"/>
      <c r="G475" s="95"/>
      <c r="H475" s="95"/>
      <c r="K475" s="96"/>
    </row>
    <row r="476" spans="1:11" s="136" customFormat="1" ht="24" customHeight="1">
      <c r="A476" s="135"/>
      <c r="C476" s="96"/>
      <c r="D476" s="96"/>
      <c r="E476" s="96"/>
      <c r="F476" s="96"/>
      <c r="G476" s="95"/>
      <c r="H476" s="95"/>
      <c r="K476" s="96"/>
    </row>
    <row r="477" spans="1:11" s="136" customFormat="1" ht="24" customHeight="1">
      <c r="A477" s="135"/>
      <c r="C477" s="96"/>
      <c r="D477" s="96"/>
      <c r="E477" s="96"/>
      <c r="F477" s="96"/>
      <c r="G477" s="95"/>
      <c r="H477" s="95"/>
      <c r="K477" s="96"/>
    </row>
    <row r="478" spans="1:11" s="136" customFormat="1" ht="24" customHeight="1">
      <c r="A478" s="135"/>
      <c r="C478" s="96"/>
      <c r="D478" s="96"/>
      <c r="E478" s="96"/>
      <c r="F478" s="96"/>
      <c r="G478" s="95"/>
      <c r="H478" s="95"/>
      <c r="K478" s="96"/>
    </row>
    <row r="479" spans="1:11" s="136" customFormat="1" ht="24" customHeight="1">
      <c r="A479" s="135"/>
      <c r="C479" s="96"/>
      <c r="D479" s="96"/>
      <c r="E479" s="96"/>
      <c r="F479" s="96"/>
      <c r="G479" s="95"/>
      <c r="H479" s="95"/>
      <c r="K479" s="96"/>
    </row>
    <row r="480" spans="1:11" s="136" customFormat="1" ht="24" customHeight="1">
      <c r="A480" s="135"/>
      <c r="C480" s="96"/>
      <c r="D480" s="96"/>
      <c r="E480" s="96"/>
      <c r="F480" s="96"/>
      <c r="G480" s="95"/>
      <c r="H480" s="95"/>
      <c r="K480" s="96"/>
    </row>
    <row r="481" spans="1:11" s="136" customFormat="1" ht="24" customHeight="1">
      <c r="A481" s="135"/>
      <c r="C481" s="96"/>
      <c r="D481" s="96"/>
      <c r="E481" s="96"/>
      <c r="F481" s="96"/>
      <c r="G481" s="95"/>
      <c r="H481" s="95"/>
      <c r="K481" s="96"/>
    </row>
    <row r="482" spans="1:11" s="136" customFormat="1" ht="24" customHeight="1">
      <c r="A482" s="135"/>
      <c r="C482" s="96"/>
      <c r="D482" s="96"/>
      <c r="E482" s="96"/>
      <c r="F482" s="96"/>
      <c r="G482" s="95"/>
      <c r="H482" s="95"/>
      <c r="K482" s="96"/>
    </row>
    <row r="483" spans="1:11" s="136" customFormat="1" ht="24" customHeight="1">
      <c r="A483" s="135"/>
      <c r="C483" s="96"/>
      <c r="D483" s="96"/>
      <c r="E483" s="96"/>
      <c r="F483" s="96"/>
      <c r="G483" s="95"/>
      <c r="H483" s="95"/>
      <c r="K483" s="96"/>
    </row>
    <row r="484" spans="1:11" s="136" customFormat="1" ht="24" customHeight="1">
      <c r="A484" s="135"/>
      <c r="C484" s="96"/>
      <c r="D484" s="96"/>
      <c r="E484" s="96"/>
      <c r="F484" s="96"/>
      <c r="G484" s="95"/>
      <c r="H484" s="95"/>
      <c r="K484" s="96"/>
    </row>
    <row r="485" spans="1:11" s="136" customFormat="1" ht="24" customHeight="1">
      <c r="A485" s="135"/>
      <c r="C485" s="96"/>
      <c r="D485" s="96"/>
      <c r="E485" s="96"/>
      <c r="F485" s="96"/>
      <c r="G485" s="95"/>
      <c r="H485" s="95"/>
      <c r="K485" s="96"/>
    </row>
    <row r="486" spans="1:11" s="136" customFormat="1" ht="24" customHeight="1">
      <c r="A486" s="135"/>
      <c r="C486" s="96"/>
      <c r="D486" s="96"/>
      <c r="E486" s="96"/>
      <c r="F486" s="96"/>
      <c r="G486" s="95"/>
      <c r="H486" s="95"/>
      <c r="K486" s="96"/>
    </row>
    <row r="487" spans="1:11" s="136" customFormat="1" ht="24" customHeight="1">
      <c r="A487" s="135"/>
      <c r="C487" s="96"/>
      <c r="D487" s="96"/>
      <c r="E487" s="96"/>
      <c r="F487" s="96"/>
      <c r="G487" s="95"/>
      <c r="H487" s="95"/>
      <c r="K487" s="96"/>
    </row>
    <row r="488" spans="1:11" s="136" customFormat="1" ht="24" customHeight="1">
      <c r="A488" s="135"/>
      <c r="C488" s="96"/>
      <c r="D488" s="96"/>
      <c r="E488" s="96"/>
      <c r="F488" s="96"/>
      <c r="G488" s="95"/>
      <c r="H488" s="95"/>
      <c r="K488" s="96"/>
    </row>
    <row r="489" spans="1:11" s="136" customFormat="1" ht="24" customHeight="1">
      <c r="A489" s="135"/>
      <c r="C489" s="96"/>
      <c r="D489" s="96"/>
      <c r="E489" s="96"/>
      <c r="F489" s="96"/>
      <c r="G489" s="95"/>
      <c r="H489" s="95"/>
      <c r="K489" s="96"/>
    </row>
    <row r="490" spans="1:11" s="136" customFormat="1" ht="24" customHeight="1">
      <c r="A490" s="135"/>
      <c r="C490" s="96"/>
      <c r="D490" s="96"/>
      <c r="E490" s="96"/>
      <c r="F490" s="96"/>
      <c r="G490" s="95"/>
      <c r="H490" s="95"/>
      <c r="K490" s="96"/>
    </row>
    <row r="491" spans="1:11" s="136" customFormat="1" ht="24" customHeight="1">
      <c r="A491" s="135"/>
      <c r="C491" s="96"/>
      <c r="D491" s="96"/>
      <c r="E491" s="96"/>
      <c r="F491" s="96"/>
      <c r="G491" s="95"/>
      <c r="H491" s="95"/>
      <c r="K491" s="96"/>
    </row>
    <row r="492" spans="1:11" s="136" customFormat="1" ht="24" customHeight="1">
      <c r="A492" s="135"/>
      <c r="C492" s="96"/>
      <c r="D492" s="96"/>
      <c r="E492" s="96"/>
      <c r="F492" s="96"/>
      <c r="G492" s="95"/>
      <c r="H492" s="95"/>
      <c r="K492" s="96"/>
    </row>
    <row r="493" spans="1:11" s="136" customFormat="1" ht="24" customHeight="1">
      <c r="A493" s="135"/>
      <c r="C493" s="96"/>
      <c r="D493" s="96"/>
      <c r="E493" s="96"/>
      <c r="F493" s="96"/>
      <c r="G493" s="95"/>
      <c r="H493" s="95"/>
      <c r="K493" s="96"/>
    </row>
    <row r="494" spans="1:11" s="136" customFormat="1" ht="24" customHeight="1">
      <c r="A494" s="135"/>
      <c r="C494" s="96"/>
      <c r="D494" s="96"/>
      <c r="E494" s="96"/>
      <c r="F494" s="96"/>
      <c r="G494" s="95"/>
      <c r="H494" s="95"/>
      <c r="K494" s="96"/>
    </row>
    <row r="495" spans="1:11" s="136" customFormat="1" ht="24" customHeight="1">
      <c r="A495" s="135"/>
      <c r="C495" s="96"/>
      <c r="D495" s="96"/>
      <c r="E495" s="96"/>
      <c r="F495" s="96"/>
      <c r="G495" s="95"/>
      <c r="H495" s="95"/>
      <c r="K495" s="96"/>
    </row>
    <row r="496" spans="1:11" s="136" customFormat="1" ht="24" customHeight="1">
      <c r="A496" s="135"/>
      <c r="C496" s="96"/>
      <c r="D496" s="96"/>
      <c r="E496" s="96"/>
      <c r="F496" s="96"/>
      <c r="G496" s="95"/>
      <c r="H496" s="95"/>
      <c r="K496" s="96"/>
    </row>
    <row r="497" spans="1:11" s="136" customFormat="1" ht="24" customHeight="1">
      <c r="A497" s="135"/>
      <c r="C497" s="96"/>
      <c r="D497" s="96"/>
      <c r="E497" s="96"/>
      <c r="F497" s="96"/>
      <c r="G497" s="95"/>
      <c r="H497" s="95"/>
      <c r="K497" s="96"/>
    </row>
    <row r="498" spans="1:11" s="136" customFormat="1" ht="24" customHeight="1">
      <c r="A498" s="135"/>
      <c r="C498" s="96"/>
      <c r="D498" s="96"/>
      <c r="E498" s="96"/>
      <c r="F498" s="96"/>
      <c r="G498" s="95"/>
      <c r="H498" s="95"/>
      <c r="K498" s="96"/>
    </row>
    <row r="499" spans="1:11" s="136" customFormat="1" ht="24" customHeight="1">
      <c r="A499" s="135"/>
      <c r="C499" s="96"/>
      <c r="D499" s="96"/>
      <c r="E499" s="96"/>
      <c r="F499" s="96"/>
      <c r="G499" s="95"/>
      <c r="H499" s="95"/>
      <c r="K499" s="96"/>
    </row>
    <row r="500" spans="1:11" s="136" customFormat="1" ht="24" customHeight="1">
      <c r="A500" s="135"/>
      <c r="C500" s="96"/>
      <c r="D500" s="96"/>
      <c r="E500" s="96"/>
      <c r="F500" s="96"/>
      <c r="G500" s="95"/>
      <c r="H500" s="95"/>
      <c r="K500" s="96"/>
    </row>
    <row r="501" spans="1:11" s="136" customFormat="1" ht="24" customHeight="1">
      <c r="A501" s="135"/>
      <c r="C501" s="96"/>
      <c r="D501" s="96"/>
      <c r="E501" s="96"/>
      <c r="F501" s="96"/>
      <c r="G501" s="95"/>
      <c r="H501" s="95"/>
      <c r="K501" s="96"/>
    </row>
    <row r="502" spans="1:11" s="136" customFormat="1" ht="24" customHeight="1">
      <c r="A502" s="135"/>
      <c r="C502" s="96"/>
      <c r="D502" s="96"/>
      <c r="E502" s="96"/>
      <c r="F502" s="96"/>
      <c r="G502" s="95"/>
      <c r="H502" s="95"/>
      <c r="K502" s="96"/>
    </row>
    <row r="503" spans="1:11" s="136" customFormat="1" ht="24" customHeight="1">
      <c r="A503" s="135"/>
      <c r="C503" s="96"/>
      <c r="D503" s="96"/>
      <c r="E503" s="96"/>
      <c r="F503" s="96"/>
      <c r="G503" s="95"/>
      <c r="H503" s="95"/>
      <c r="K503" s="96"/>
    </row>
    <row r="504" spans="1:11" s="136" customFormat="1" ht="24" customHeight="1">
      <c r="A504" s="135"/>
      <c r="C504" s="96"/>
      <c r="D504" s="96"/>
      <c r="E504" s="96"/>
      <c r="F504" s="96"/>
      <c r="G504" s="95"/>
      <c r="H504" s="95"/>
      <c r="K504" s="96"/>
    </row>
    <row r="505" spans="1:11" s="136" customFormat="1" ht="24" customHeight="1">
      <c r="A505" s="135"/>
      <c r="C505" s="96"/>
      <c r="D505" s="96"/>
      <c r="E505" s="96"/>
      <c r="F505" s="96"/>
      <c r="G505" s="95"/>
      <c r="H505" s="95"/>
      <c r="K505" s="96"/>
    </row>
    <row r="506" spans="1:11" s="136" customFormat="1" ht="24" customHeight="1">
      <c r="A506" s="135"/>
      <c r="C506" s="96"/>
      <c r="D506" s="96"/>
      <c r="E506" s="96"/>
      <c r="F506" s="96"/>
      <c r="G506" s="95"/>
      <c r="H506" s="95"/>
      <c r="K506" s="96"/>
    </row>
    <row r="507" spans="1:11" s="136" customFormat="1" ht="24" customHeight="1">
      <c r="A507" s="135"/>
      <c r="C507" s="96"/>
      <c r="D507" s="96"/>
      <c r="E507" s="96"/>
      <c r="F507" s="96"/>
      <c r="G507" s="95"/>
      <c r="H507" s="95"/>
      <c r="K507" s="96"/>
    </row>
    <row r="508" spans="1:11" s="136" customFormat="1" ht="24" customHeight="1">
      <c r="A508" s="135"/>
      <c r="C508" s="96"/>
      <c r="D508" s="96"/>
      <c r="E508" s="96"/>
      <c r="F508" s="96"/>
      <c r="G508" s="95"/>
      <c r="H508" s="95"/>
      <c r="K508" s="96"/>
    </row>
    <row r="509" spans="1:11" s="136" customFormat="1" ht="24" customHeight="1">
      <c r="A509" s="135"/>
      <c r="C509" s="96"/>
      <c r="D509" s="96"/>
      <c r="E509" s="96"/>
      <c r="F509" s="96"/>
      <c r="G509" s="95"/>
      <c r="H509" s="95"/>
      <c r="K509" s="96"/>
    </row>
    <row r="510" spans="1:11" s="136" customFormat="1" ht="24" customHeight="1">
      <c r="A510" s="135"/>
      <c r="C510" s="96"/>
      <c r="D510" s="96"/>
      <c r="E510" s="96"/>
      <c r="F510" s="96"/>
      <c r="G510" s="95"/>
      <c r="H510" s="95"/>
      <c r="K510" s="96"/>
    </row>
    <row r="511" spans="1:11" s="136" customFormat="1" ht="24" customHeight="1">
      <c r="A511" s="135"/>
      <c r="C511" s="96"/>
      <c r="D511" s="96"/>
      <c r="E511" s="96"/>
      <c r="F511" s="96"/>
      <c r="G511" s="95"/>
      <c r="H511" s="95"/>
      <c r="K511" s="96"/>
    </row>
    <row r="512" spans="1:11" s="136" customFormat="1" ht="24" customHeight="1">
      <c r="A512" s="135"/>
      <c r="C512" s="96"/>
      <c r="D512" s="96"/>
      <c r="E512" s="96"/>
      <c r="F512" s="96"/>
      <c r="G512" s="95"/>
      <c r="H512" s="95"/>
      <c r="K512" s="96"/>
    </row>
    <row r="513" spans="1:11" s="136" customFormat="1" ht="24" customHeight="1">
      <c r="A513" s="135"/>
      <c r="C513" s="96"/>
      <c r="D513" s="96"/>
      <c r="E513" s="96"/>
      <c r="F513" s="96"/>
      <c r="G513" s="95"/>
      <c r="H513" s="95"/>
      <c r="K513" s="96"/>
    </row>
    <row r="514" spans="1:11" s="136" customFormat="1" ht="24" customHeight="1">
      <c r="A514" s="135"/>
      <c r="C514" s="96"/>
      <c r="D514" s="96"/>
      <c r="E514" s="96"/>
      <c r="F514" s="96"/>
      <c r="G514" s="95"/>
      <c r="H514" s="95"/>
      <c r="K514" s="96"/>
    </row>
    <row r="515" spans="1:11" s="136" customFormat="1" ht="24" customHeight="1">
      <c r="A515" s="135"/>
      <c r="C515" s="96"/>
      <c r="D515" s="96"/>
      <c r="E515" s="96"/>
      <c r="F515" s="96"/>
      <c r="G515" s="95"/>
      <c r="H515" s="95"/>
      <c r="K515" s="96"/>
    </row>
    <row r="516" spans="1:11" s="136" customFormat="1" ht="24" customHeight="1">
      <c r="A516" s="135"/>
      <c r="C516" s="96"/>
      <c r="D516" s="96"/>
      <c r="E516" s="96"/>
      <c r="F516" s="96"/>
      <c r="G516" s="95"/>
      <c r="H516" s="95"/>
      <c r="K516" s="96"/>
    </row>
    <row r="517" spans="1:11" s="136" customFormat="1" ht="24" customHeight="1">
      <c r="A517" s="135"/>
      <c r="C517" s="96"/>
      <c r="D517" s="96"/>
      <c r="E517" s="96"/>
      <c r="F517" s="96"/>
      <c r="G517" s="95"/>
      <c r="H517" s="95"/>
      <c r="K517" s="96"/>
    </row>
    <row r="518" spans="1:11" s="136" customFormat="1" ht="24" customHeight="1">
      <c r="A518" s="135"/>
      <c r="C518" s="96"/>
      <c r="D518" s="96"/>
      <c r="E518" s="96"/>
      <c r="F518" s="96"/>
      <c r="G518" s="95"/>
      <c r="H518" s="95"/>
      <c r="K518" s="96"/>
    </row>
    <row r="519" spans="1:11" s="136" customFormat="1" ht="24" customHeight="1">
      <c r="A519" s="135"/>
      <c r="C519" s="96"/>
      <c r="D519" s="96"/>
      <c r="E519" s="96"/>
      <c r="F519" s="96"/>
      <c r="G519" s="95"/>
      <c r="H519" s="95"/>
      <c r="K519" s="96"/>
    </row>
    <row r="520" spans="1:11" s="136" customFormat="1" ht="24" customHeight="1">
      <c r="A520" s="135"/>
      <c r="C520" s="96"/>
      <c r="D520" s="96"/>
      <c r="E520" s="96"/>
      <c r="F520" s="96"/>
      <c r="G520" s="95"/>
      <c r="H520" s="95"/>
      <c r="K520" s="96"/>
    </row>
    <row r="521" spans="1:11" s="136" customFormat="1" ht="24" customHeight="1">
      <c r="A521" s="135"/>
      <c r="C521" s="96"/>
      <c r="D521" s="96"/>
      <c r="E521" s="96"/>
      <c r="F521" s="96"/>
      <c r="G521" s="95"/>
      <c r="H521" s="95"/>
      <c r="K521" s="96"/>
    </row>
    <row r="522" spans="1:11" s="136" customFormat="1" ht="24" customHeight="1">
      <c r="A522" s="135"/>
      <c r="C522" s="96"/>
      <c r="D522" s="96"/>
      <c r="E522" s="96"/>
      <c r="F522" s="96"/>
      <c r="G522" s="95"/>
      <c r="H522" s="95"/>
      <c r="K522" s="96"/>
    </row>
    <row r="523" spans="1:11" s="136" customFormat="1" ht="24" customHeight="1">
      <c r="A523" s="135"/>
      <c r="C523" s="96"/>
      <c r="D523" s="96"/>
      <c r="E523" s="96"/>
      <c r="F523" s="96"/>
      <c r="G523" s="95"/>
      <c r="H523" s="95"/>
      <c r="K523" s="96"/>
    </row>
    <row r="524" spans="1:11" s="136" customFormat="1" ht="24" customHeight="1">
      <c r="A524" s="135"/>
      <c r="C524" s="96"/>
      <c r="D524" s="96"/>
      <c r="E524" s="96"/>
      <c r="F524" s="96"/>
      <c r="G524" s="95"/>
      <c r="H524" s="95"/>
      <c r="K524" s="96"/>
    </row>
    <row r="525" spans="1:11" s="136" customFormat="1" ht="24" customHeight="1">
      <c r="A525" s="135"/>
      <c r="C525" s="96"/>
      <c r="D525" s="96"/>
      <c r="E525" s="96"/>
      <c r="F525" s="96"/>
      <c r="G525" s="95"/>
      <c r="H525" s="95"/>
      <c r="K525" s="96"/>
    </row>
    <row r="526" spans="1:11" s="136" customFormat="1" ht="24" customHeight="1">
      <c r="A526" s="135"/>
      <c r="C526" s="96"/>
      <c r="D526" s="96"/>
      <c r="E526" s="96"/>
      <c r="F526" s="96"/>
      <c r="G526" s="95"/>
      <c r="H526" s="95"/>
      <c r="K526" s="96"/>
    </row>
    <row r="527" spans="1:11" s="136" customFormat="1" ht="24" customHeight="1">
      <c r="A527" s="135"/>
      <c r="C527" s="96"/>
      <c r="D527" s="96"/>
      <c r="E527" s="96"/>
      <c r="F527" s="96"/>
      <c r="G527" s="95"/>
      <c r="H527" s="95"/>
      <c r="K527" s="96"/>
    </row>
    <row r="528" spans="1:11" s="136" customFormat="1" ht="24" customHeight="1">
      <c r="A528" s="135"/>
      <c r="C528" s="96"/>
      <c r="D528" s="96"/>
      <c r="E528" s="96"/>
      <c r="F528" s="96"/>
      <c r="G528" s="95"/>
      <c r="H528" s="95"/>
      <c r="K528" s="96"/>
    </row>
    <row r="529" spans="1:11" s="136" customFormat="1" ht="24" customHeight="1">
      <c r="A529" s="135"/>
      <c r="C529" s="96"/>
      <c r="D529" s="96"/>
      <c r="E529" s="96"/>
      <c r="F529" s="96"/>
      <c r="G529" s="95"/>
      <c r="H529" s="95"/>
      <c r="K529" s="96"/>
    </row>
    <row r="530" spans="1:11" s="136" customFormat="1" ht="24" customHeight="1">
      <c r="A530" s="135"/>
      <c r="C530" s="96"/>
      <c r="D530" s="96"/>
      <c r="E530" s="96"/>
      <c r="F530" s="96"/>
      <c r="G530" s="95"/>
      <c r="H530" s="95"/>
      <c r="K530" s="96"/>
    </row>
    <row r="531" spans="1:11" s="136" customFormat="1" ht="24" customHeight="1">
      <c r="A531" s="135"/>
      <c r="C531" s="96"/>
      <c r="D531" s="96"/>
      <c r="E531" s="96"/>
      <c r="F531" s="96"/>
      <c r="G531" s="95"/>
      <c r="H531" s="95"/>
      <c r="K531" s="96"/>
    </row>
    <row r="532" spans="1:11" s="136" customFormat="1" ht="24" customHeight="1">
      <c r="A532" s="135"/>
      <c r="C532" s="96"/>
      <c r="D532" s="96"/>
      <c r="E532" s="96"/>
      <c r="F532" s="96"/>
      <c r="G532" s="95"/>
      <c r="H532" s="95"/>
      <c r="K532" s="96"/>
    </row>
    <row r="533" spans="1:11" s="136" customFormat="1" ht="24" customHeight="1">
      <c r="A533" s="135"/>
      <c r="C533" s="96"/>
      <c r="D533" s="96"/>
      <c r="E533" s="96"/>
      <c r="F533" s="96"/>
      <c r="G533" s="95"/>
      <c r="H533" s="95"/>
      <c r="K533" s="96"/>
    </row>
    <row r="534" spans="1:11" s="136" customFormat="1" ht="24" customHeight="1">
      <c r="A534" s="135"/>
      <c r="C534" s="96"/>
      <c r="D534" s="96"/>
      <c r="E534" s="96"/>
      <c r="F534" s="96"/>
      <c r="G534" s="95"/>
      <c r="H534" s="95"/>
      <c r="K534" s="96"/>
    </row>
    <row r="535" spans="1:11" s="136" customFormat="1" ht="24" customHeight="1">
      <c r="A535" s="135"/>
      <c r="C535" s="96"/>
      <c r="D535" s="96"/>
      <c r="E535" s="96"/>
      <c r="F535" s="96"/>
      <c r="G535" s="95"/>
      <c r="H535" s="95"/>
      <c r="K535" s="96"/>
    </row>
    <row r="536" spans="1:11" s="136" customFormat="1" ht="24" customHeight="1">
      <c r="A536" s="135"/>
      <c r="C536" s="96"/>
      <c r="D536" s="96"/>
      <c r="E536" s="96"/>
      <c r="F536" s="96"/>
      <c r="G536" s="95"/>
      <c r="H536" s="95"/>
      <c r="K536" s="96"/>
    </row>
    <row r="537" spans="1:11" s="136" customFormat="1" ht="24" customHeight="1">
      <c r="A537" s="135"/>
      <c r="C537" s="96"/>
      <c r="D537" s="96"/>
      <c r="E537" s="96"/>
      <c r="F537" s="96"/>
      <c r="G537" s="95"/>
      <c r="H537" s="95"/>
      <c r="K537" s="96"/>
    </row>
    <row r="538" spans="1:11" s="136" customFormat="1" ht="24" customHeight="1">
      <c r="A538" s="135"/>
      <c r="C538" s="96"/>
      <c r="D538" s="96"/>
      <c r="E538" s="96"/>
      <c r="F538" s="96"/>
      <c r="G538" s="95"/>
      <c r="H538" s="95"/>
      <c r="K538" s="96"/>
    </row>
    <row r="539" spans="1:11" s="136" customFormat="1" ht="24" customHeight="1">
      <c r="A539" s="135"/>
      <c r="C539" s="96"/>
      <c r="D539" s="96"/>
      <c r="E539" s="96"/>
      <c r="F539" s="96"/>
      <c r="G539" s="95"/>
      <c r="H539" s="95"/>
      <c r="K539" s="96"/>
    </row>
    <row r="540" spans="1:11" s="136" customFormat="1" ht="24" customHeight="1">
      <c r="A540" s="135"/>
      <c r="C540" s="96"/>
      <c r="D540" s="96"/>
      <c r="E540" s="96"/>
      <c r="F540" s="96"/>
      <c r="G540" s="95"/>
      <c r="H540" s="95"/>
      <c r="K540" s="96"/>
    </row>
    <row r="541" spans="1:11" s="136" customFormat="1" ht="24" customHeight="1">
      <c r="A541" s="135"/>
      <c r="C541" s="96"/>
      <c r="D541" s="96"/>
      <c r="E541" s="96"/>
      <c r="F541" s="96"/>
      <c r="G541" s="95"/>
      <c r="H541" s="95"/>
      <c r="K541" s="96"/>
    </row>
    <row r="542" spans="1:11" s="136" customFormat="1" ht="24" customHeight="1">
      <c r="A542" s="135"/>
      <c r="C542" s="96"/>
      <c r="D542" s="96"/>
      <c r="E542" s="96"/>
      <c r="F542" s="96"/>
      <c r="G542" s="95"/>
      <c r="H542" s="95"/>
      <c r="K542" s="96"/>
    </row>
    <row r="543" spans="1:11" s="136" customFormat="1" ht="24" customHeight="1">
      <c r="A543" s="135"/>
      <c r="C543" s="96"/>
      <c r="D543" s="96"/>
      <c r="E543" s="96"/>
      <c r="F543" s="96"/>
      <c r="G543" s="95"/>
      <c r="H543" s="95"/>
      <c r="K543" s="96"/>
    </row>
    <row r="544" spans="1:11" s="136" customFormat="1" ht="24" customHeight="1">
      <c r="A544" s="135"/>
      <c r="C544" s="96"/>
      <c r="D544" s="96"/>
      <c r="E544" s="96"/>
      <c r="F544" s="96"/>
      <c r="G544" s="95"/>
      <c r="H544" s="95"/>
      <c r="K544" s="96"/>
    </row>
    <row r="545" spans="1:11" s="136" customFormat="1" ht="24" customHeight="1">
      <c r="A545" s="135"/>
      <c r="C545" s="96"/>
      <c r="D545" s="96"/>
      <c r="E545" s="96"/>
      <c r="F545" s="96"/>
      <c r="G545" s="95"/>
      <c r="H545" s="95"/>
      <c r="K545" s="96"/>
    </row>
    <row r="546" spans="1:11" s="136" customFormat="1" ht="24" customHeight="1">
      <c r="A546" s="135"/>
      <c r="C546" s="96"/>
      <c r="D546" s="96"/>
      <c r="E546" s="96"/>
      <c r="F546" s="96"/>
      <c r="G546" s="95"/>
      <c r="H546" s="95"/>
      <c r="K546" s="96"/>
    </row>
    <row r="547" spans="1:11" s="136" customFormat="1" ht="24" customHeight="1">
      <c r="A547" s="135"/>
      <c r="C547" s="96"/>
      <c r="D547" s="96"/>
      <c r="E547" s="96"/>
      <c r="F547" s="96"/>
      <c r="G547" s="95"/>
      <c r="H547" s="95"/>
      <c r="K547" s="96"/>
    </row>
    <row r="548" spans="1:11" s="136" customFormat="1" ht="24" customHeight="1">
      <c r="A548" s="135"/>
      <c r="C548" s="96"/>
      <c r="D548" s="96"/>
      <c r="E548" s="96"/>
      <c r="F548" s="96"/>
      <c r="G548" s="95"/>
      <c r="H548" s="95"/>
      <c r="K548" s="96"/>
    </row>
    <row r="549" spans="1:11" s="136" customFormat="1" ht="24" customHeight="1">
      <c r="A549" s="135"/>
      <c r="C549" s="96"/>
      <c r="D549" s="96"/>
      <c r="E549" s="96"/>
      <c r="F549" s="96"/>
      <c r="G549" s="95"/>
      <c r="H549" s="95"/>
      <c r="K549" s="96"/>
    </row>
    <row r="550" spans="1:11" s="136" customFormat="1" ht="24" customHeight="1">
      <c r="A550" s="135"/>
      <c r="C550" s="96"/>
      <c r="D550" s="96"/>
      <c r="E550" s="96"/>
      <c r="F550" s="96"/>
      <c r="G550" s="95"/>
      <c r="H550" s="95"/>
      <c r="K550" s="96"/>
    </row>
    <row r="551" spans="1:11" s="136" customFormat="1" ht="24" customHeight="1">
      <c r="A551" s="135"/>
      <c r="C551" s="96"/>
      <c r="D551" s="96"/>
      <c r="E551" s="96"/>
      <c r="F551" s="96"/>
      <c r="G551" s="95"/>
      <c r="H551" s="95"/>
      <c r="K551" s="96"/>
    </row>
    <row r="552" spans="1:11" s="136" customFormat="1" ht="24" customHeight="1">
      <c r="A552" s="135"/>
      <c r="C552" s="96"/>
      <c r="D552" s="96"/>
      <c r="E552" s="96"/>
      <c r="F552" s="96"/>
      <c r="G552" s="95"/>
      <c r="H552" s="95"/>
      <c r="K552" s="96"/>
    </row>
    <row r="553" spans="1:11" s="136" customFormat="1" ht="24" customHeight="1">
      <c r="A553" s="135"/>
      <c r="C553" s="96"/>
      <c r="D553" s="96"/>
      <c r="E553" s="96"/>
      <c r="F553" s="96"/>
      <c r="G553" s="95"/>
      <c r="H553" s="95"/>
      <c r="K553" s="96"/>
    </row>
    <row r="554" spans="1:11" s="136" customFormat="1" ht="24" customHeight="1">
      <c r="A554" s="135"/>
      <c r="C554" s="96"/>
      <c r="D554" s="96"/>
      <c r="E554" s="96"/>
      <c r="F554" s="96"/>
      <c r="G554" s="95"/>
      <c r="H554" s="95"/>
      <c r="K554" s="96"/>
    </row>
    <row r="555" spans="1:11" s="136" customFormat="1" ht="24" customHeight="1">
      <c r="A555" s="135"/>
      <c r="C555" s="96"/>
      <c r="D555" s="96"/>
      <c r="E555" s="96"/>
      <c r="F555" s="96"/>
      <c r="G555" s="95"/>
      <c r="H555" s="95"/>
      <c r="K555" s="96"/>
    </row>
    <row r="556" spans="1:11" s="136" customFormat="1" ht="24" customHeight="1">
      <c r="A556" s="135"/>
      <c r="C556" s="96"/>
      <c r="D556" s="96"/>
      <c r="E556" s="96"/>
      <c r="F556" s="96"/>
      <c r="G556" s="95"/>
      <c r="H556" s="95"/>
      <c r="K556" s="96"/>
    </row>
    <row r="557" spans="1:11" s="136" customFormat="1" ht="24" customHeight="1">
      <c r="A557" s="135"/>
      <c r="C557" s="96"/>
      <c r="D557" s="96"/>
      <c r="E557" s="96"/>
      <c r="F557" s="96"/>
      <c r="G557" s="95"/>
      <c r="H557" s="95"/>
      <c r="K557" s="96"/>
    </row>
    <row r="558" spans="1:11" s="136" customFormat="1" ht="24" customHeight="1">
      <c r="A558" s="135"/>
      <c r="C558" s="96"/>
      <c r="D558" s="96"/>
      <c r="E558" s="96"/>
      <c r="F558" s="96"/>
      <c r="G558" s="95"/>
      <c r="H558" s="95"/>
      <c r="K558" s="96"/>
    </row>
    <row r="559" spans="1:11" s="136" customFormat="1" ht="24" customHeight="1">
      <c r="A559" s="135"/>
      <c r="C559" s="96"/>
      <c r="D559" s="96"/>
      <c r="E559" s="96"/>
      <c r="F559" s="96"/>
      <c r="G559" s="95"/>
      <c r="H559" s="95"/>
      <c r="K559" s="96"/>
    </row>
    <row r="560" spans="1:11" s="136" customFormat="1" ht="24" customHeight="1">
      <c r="A560" s="135"/>
      <c r="C560" s="96"/>
      <c r="D560" s="96"/>
      <c r="E560" s="96"/>
      <c r="F560" s="96"/>
      <c r="G560" s="95"/>
      <c r="H560" s="95"/>
      <c r="K560" s="96"/>
    </row>
    <row r="561" spans="1:11" s="136" customFormat="1" ht="24" customHeight="1">
      <c r="A561" s="135"/>
      <c r="C561" s="96"/>
      <c r="D561" s="96"/>
      <c r="E561" s="96"/>
      <c r="F561" s="96"/>
      <c r="G561" s="95"/>
      <c r="H561" s="95"/>
      <c r="K561" s="96"/>
    </row>
    <row r="562" spans="1:11" s="136" customFormat="1" ht="24" customHeight="1">
      <c r="A562" s="135"/>
      <c r="C562" s="96"/>
      <c r="D562" s="96"/>
      <c r="E562" s="96"/>
      <c r="F562" s="96"/>
      <c r="G562" s="95"/>
      <c r="H562" s="95"/>
      <c r="K562" s="96"/>
    </row>
    <row r="563" spans="1:11" s="136" customFormat="1" ht="24" customHeight="1">
      <c r="A563" s="135"/>
      <c r="C563" s="96"/>
      <c r="D563" s="96"/>
      <c r="E563" s="96"/>
      <c r="F563" s="96"/>
      <c r="G563" s="95"/>
      <c r="H563" s="95"/>
      <c r="K563" s="96"/>
    </row>
    <row r="564" spans="1:11" s="136" customFormat="1" ht="24" customHeight="1">
      <c r="A564" s="135"/>
      <c r="C564" s="96"/>
      <c r="D564" s="96"/>
      <c r="E564" s="96"/>
      <c r="F564" s="96"/>
      <c r="G564" s="95"/>
      <c r="H564" s="95"/>
      <c r="K564" s="96"/>
    </row>
    <row r="565" spans="1:11" s="136" customFormat="1" ht="24" customHeight="1">
      <c r="A565" s="135"/>
      <c r="C565" s="96"/>
      <c r="D565" s="96"/>
      <c r="E565" s="96"/>
      <c r="F565" s="96"/>
      <c r="G565" s="95"/>
      <c r="H565" s="95"/>
      <c r="K565" s="96"/>
    </row>
    <row r="566" spans="1:11" s="136" customFormat="1" ht="24" customHeight="1">
      <c r="A566" s="135"/>
      <c r="C566" s="96"/>
      <c r="D566" s="96"/>
      <c r="E566" s="96"/>
      <c r="F566" s="96"/>
      <c r="G566" s="95"/>
      <c r="H566" s="95"/>
      <c r="K566" s="96"/>
    </row>
    <row r="567" spans="1:11" s="136" customFormat="1" ht="24" customHeight="1">
      <c r="A567" s="135"/>
      <c r="C567" s="96"/>
      <c r="D567" s="96"/>
      <c r="E567" s="96"/>
      <c r="F567" s="96"/>
      <c r="G567" s="95"/>
      <c r="H567" s="95"/>
      <c r="K567" s="96"/>
    </row>
    <row r="568" spans="1:11" s="136" customFormat="1" ht="24" customHeight="1">
      <c r="A568" s="135"/>
      <c r="C568" s="96"/>
      <c r="D568" s="96"/>
      <c r="E568" s="96"/>
      <c r="F568" s="96"/>
      <c r="G568" s="95"/>
      <c r="H568" s="95"/>
      <c r="K568" s="96"/>
    </row>
    <row r="569" spans="1:11" s="136" customFormat="1" ht="24" customHeight="1">
      <c r="A569" s="135"/>
      <c r="C569" s="96"/>
      <c r="D569" s="96"/>
      <c r="E569" s="96"/>
      <c r="F569" s="96"/>
      <c r="G569" s="95"/>
      <c r="H569" s="95"/>
      <c r="K569" s="96"/>
    </row>
    <row r="570" spans="1:11" s="136" customFormat="1" ht="24" customHeight="1">
      <c r="A570" s="135"/>
      <c r="C570" s="96"/>
      <c r="D570" s="96"/>
      <c r="E570" s="96"/>
      <c r="F570" s="96"/>
      <c r="G570" s="95"/>
      <c r="H570" s="95"/>
      <c r="K570" s="96"/>
    </row>
    <row r="571" spans="1:11" s="136" customFormat="1" ht="24" customHeight="1">
      <c r="A571" s="135"/>
      <c r="C571" s="96"/>
      <c r="D571" s="96"/>
      <c r="E571" s="96"/>
      <c r="F571" s="96"/>
      <c r="G571" s="95"/>
      <c r="H571" s="95"/>
      <c r="K571" s="96"/>
    </row>
    <row r="572" spans="1:11" s="136" customFormat="1" ht="24" customHeight="1">
      <c r="A572" s="135"/>
      <c r="C572" s="96"/>
      <c r="D572" s="96"/>
      <c r="E572" s="96"/>
      <c r="F572" s="96"/>
      <c r="G572" s="95"/>
      <c r="H572" s="95"/>
      <c r="K572" s="96"/>
    </row>
    <row r="573" spans="1:11" s="136" customFormat="1" ht="24" customHeight="1">
      <c r="A573" s="135"/>
      <c r="C573" s="96"/>
      <c r="D573" s="96"/>
      <c r="E573" s="96"/>
      <c r="F573" s="96"/>
      <c r="G573" s="95"/>
      <c r="H573" s="95"/>
      <c r="K573" s="96"/>
    </row>
    <row r="574" spans="1:11" s="136" customFormat="1" ht="24" customHeight="1">
      <c r="A574" s="135"/>
      <c r="C574" s="96"/>
      <c r="D574" s="96"/>
      <c r="E574" s="96"/>
      <c r="F574" s="96"/>
      <c r="G574" s="95"/>
      <c r="H574" s="95"/>
      <c r="K574" s="96"/>
    </row>
    <row r="575" spans="1:11" s="136" customFormat="1" ht="24" customHeight="1">
      <c r="A575" s="135"/>
      <c r="C575" s="96"/>
      <c r="D575" s="96"/>
      <c r="E575" s="96"/>
      <c r="F575" s="96"/>
      <c r="G575" s="95"/>
      <c r="H575" s="95"/>
      <c r="K575" s="96"/>
    </row>
    <row r="576" spans="1:11" s="136" customFormat="1" ht="24" customHeight="1">
      <c r="A576" s="135"/>
      <c r="C576" s="96"/>
      <c r="D576" s="96"/>
      <c r="E576" s="96"/>
      <c r="F576" s="96"/>
      <c r="G576" s="95"/>
      <c r="H576" s="95"/>
      <c r="K576" s="96"/>
    </row>
    <row r="577" spans="1:11" s="136" customFormat="1" ht="24" customHeight="1">
      <c r="A577" s="135"/>
      <c r="C577" s="96"/>
      <c r="D577" s="96"/>
      <c r="E577" s="96"/>
      <c r="F577" s="96"/>
      <c r="G577" s="95"/>
      <c r="H577" s="95"/>
      <c r="K577" s="96"/>
    </row>
    <row r="578" spans="1:11" s="136" customFormat="1" ht="24" customHeight="1">
      <c r="A578" s="135"/>
      <c r="C578" s="96"/>
      <c r="D578" s="96"/>
      <c r="E578" s="96"/>
      <c r="F578" s="96"/>
      <c r="G578" s="95"/>
      <c r="H578" s="95"/>
      <c r="K578" s="96"/>
    </row>
    <row r="579" spans="1:11" s="136" customFormat="1" ht="24" customHeight="1">
      <c r="A579" s="135"/>
      <c r="C579" s="96"/>
      <c r="D579" s="96"/>
      <c r="E579" s="96"/>
      <c r="F579" s="96"/>
      <c r="G579" s="95"/>
      <c r="H579" s="95"/>
      <c r="K579" s="96"/>
    </row>
    <row r="580" spans="1:11" s="136" customFormat="1" ht="24" customHeight="1">
      <c r="A580" s="135"/>
      <c r="C580" s="96"/>
      <c r="D580" s="96"/>
      <c r="E580" s="96"/>
      <c r="F580" s="96"/>
      <c r="G580" s="95"/>
      <c r="H580" s="95"/>
      <c r="K580" s="96"/>
    </row>
    <row r="581" spans="1:11" s="136" customFormat="1" ht="24" customHeight="1">
      <c r="A581" s="135"/>
      <c r="C581" s="96"/>
      <c r="D581" s="96"/>
      <c r="E581" s="96"/>
      <c r="F581" s="96"/>
      <c r="G581" s="95"/>
      <c r="H581" s="95"/>
      <c r="K581" s="96"/>
    </row>
    <row r="582" spans="1:11" s="136" customFormat="1" ht="24" customHeight="1">
      <c r="A582" s="135"/>
      <c r="C582" s="96"/>
      <c r="D582" s="96"/>
      <c r="E582" s="96"/>
      <c r="F582" s="96"/>
      <c r="G582" s="95"/>
      <c r="H582" s="95"/>
      <c r="K582" s="96"/>
    </row>
    <row r="583" spans="1:11" s="136" customFormat="1" ht="24" customHeight="1">
      <c r="A583" s="135"/>
      <c r="C583" s="96"/>
      <c r="D583" s="96"/>
      <c r="E583" s="96"/>
      <c r="F583" s="96"/>
      <c r="G583" s="95"/>
      <c r="H583" s="95"/>
      <c r="K583" s="96"/>
    </row>
    <row r="584" spans="1:11" s="136" customFormat="1" ht="24" customHeight="1">
      <c r="A584" s="135"/>
      <c r="C584" s="96"/>
      <c r="D584" s="96"/>
      <c r="E584" s="96"/>
      <c r="F584" s="96"/>
      <c r="G584" s="95"/>
      <c r="H584" s="95"/>
      <c r="K584" s="96"/>
    </row>
    <row r="585" spans="1:11" s="136" customFormat="1" ht="24" customHeight="1">
      <c r="A585" s="135"/>
      <c r="C585" s="96"/>
      <c r="D585" s="96"/>
      <c r="E585" s="96"/>
      <c r="F585" s="96"/>
      <c r="G585" s="95"/>
      <c r="H585" s="95"/>
      <c r="K585" s="96"/>
    </row>
    <row r="586" spans="1:11" s="136" customFormat="1" ht="24" customHeight="1">
      <c r="A586" s="135"/>
      <c r="C586" s="96"/>
      <c r="D586" s="96"/>
      <c r="E586" s="96"/>
      <c r="F586" s="96"/>
      <c r="G586" s="95"/>
      <c r="H586" s="95"/>
      <c r="K586" s="96"/>
    </row>
    <row r="587" spans="1:11" s="136" customFormat="1" ht="24" customHeight="1">
      <c r="A587" s="135"/>
      <c r="C587" s="96"/>
      <c r="D587" s="96"/>
      <c r="E587" s="96"/>
      <c r="F587" s="96"/>
      <c r="G587" s="95"/>
      <c r="H587" s="95"/>
      <c r="K587" s="96"/>
    </row>
    <row r="588" spans="1:11" s="136" customFormat="1" ht="24" customHeight="1">
      <c r="A588" s="135"/>
      <c r="C588" s="96"/>
      <c r="D588" s="96"/>
      <c r="E588" s="96"/>
      <c r="F588" s="96"/>
      <c r="G588" s="95"/>
      <c r="H588" s="95"/>
      <c r="K588" s="96"/>
    </row>
    <row r="589" spans="1:11" s="136" customFormat="1" ht="24" customHeight="1">
      <c r="A589" s="135"/>
      <c r="C589" s="96"/>
      <c r="D589" s="96"/>
      <c r="E589" s="96"/>
      <c r="F589" s="96"/>
      <c r="G589" s="95"/>
      <c r="H589" s="95"/>
      <c r="K589" s="96"/>
    </row>
    <row r="590" spans="1:11" s="136" customFormat="1" ht="24" customHeight="1">
      <c r="A590" s="135"/>
      <c r="C590" s="96"/>
      <c r="D590" s="96"/>
      <c r="E590" s="96"/>
      <c r="F590" s="96"/>
      <c r="G590" s="95"/>
      <c r="H590" s="95"/>
      <c r="K590" s="96"/>
    </row>
    <row r="591" spans="1:11" s="136" customFormat="1" ht="24" customHeight="1">
      <c r="A591" s="135"/>
      <c r="C591" s="96"/>
      <c r="D591" s="96"/>
      <c r="E591" s="96"/>
      <c r="F591" s="96"/>
      <c r="G591" s="95"/>
      <c r="H591" s="95"/>
      <c r="K591" s="96"/>
    </row>
    <row r="592" spans="1:11" s="136" customFormat="1" ht="24" customHeight="1">
      <c r="A592" s="135"/>
      <c r="C592" s="96"/>
      <c r="D592" s="96"/>
      <c r="E592" s="96"/>
      <c r="F592" s="96"/>
      <c r="G592" s="95"/>
      <c r="H592" s="95"/>
      <c r="K592" s="96"/>
    </row>
    <row r="593" spans="1:11" s="136" customFormat="1" ht="24" customHeight="1">
      <c r="A593" s="135"/>
      <c r="C593" s="96"/>
      <c r="D593" s="96"/>
      <c r="E593" s="96"/>
      <c r="F593" s="96"/>
      <c r="G593" s="95"/>
      <c r="H593" s="95"/>
      <c r="K593" s="96"/>
    </row>
    <row r="594" spans="1:11" s="136" customFormat="1" ht="24" customHeight="1">
      <c r="A594" s="135"/>
      <c r="C594" s="96"/>
      <c r="D594" s="96"/>
      <c r="E594" s="96"/>
      <c r="F594" s="96"/>
      <c r="G594" s="95"/>
      <c r="H594" s="95"/>
      <c r="K594" s="96"/>
    </row>
    <row r="595" spans="1:11" s="136" customFormat="1" ht="24" customHeight="1">
      <c r="A595" s="135"/>
      <c r="C595" s="96"/>
      <c r="D595" s="96"/>
      <c r="E595" s="96"/>
      <c r="F595" s="96"/>
      <c r="G595" s="95"/>
      <c r="H595" s="95"/>
      <c r="K595" s="96"/>
    </row>
    <row r="596" spans="1:11" s="136" customFormat="1" ht="24" customHeight="1">
      <c r="A596" s="135"/>
      <c r="C596" s="96"/>
      <c r="D596" s="96"/>
      <c r="E596" s="96"/>
      <c r="F596" s="96"/>
      <c r="G596" s="95"/>
      <c r="H596" s="95"/>
      <c r="K596" s="96"/>
    </row>
    <row r="597" spans="1:11" s="136" customFormat="1" ht="24" customHeight="1">
      <c r="A597" s="135"/>
      <c r="C597" s="96"/>
      <c r="D597" s="96"/>
      <c r="E597" s="96"/>
      <c r="F597" s="96"/>
      <c r="G597" s="95"/>
      <c r="H597" s="95"/>
      <c r="K597" s="96"/>
    </row>
    <row r="598" spans="1:11" s="136" customFormat="1" ht="24" customHeight="1">
      <c r="A598" s="135"/>
      <c r="C598" s="96"/>
      <c r="D598" s="96"/>
      <c r="E598" s="96"/>
      <c r="F598" s="96"/>
      <c r="G598" s="95"/>
      <c r="H598" s="95"/>
      <c r="K598" s="96"/>
    </row>
    <row r="599" spans="1:11" s="136" customFormat="1" ht="24" customHeight="1">
      <c r="A599" s="135"/>
      <c r="C599" s="96"/>
      <c r="D599" s="96"/>
      <c r="E599" s="96"/>
      <c r="F599" s="96"/>
      <c r="G599" s="95"/>
      <c r="H599" s="95"/>
      <c r="K599" s="96"/>
    </row>
    <row r="600" spans="1:11" s="136" customFormat="1" ht="24" customHeight="1">
      <c r="A600" s="135"/>
      <c r="C600" s="96"/>
      <c r="D600" s="96"/>
      <c r="E600" s="96"/>
      <c r="F600" s="96"/>
      <c r="G600" s="95"/>
      <c r="H600" s="95"/>
      <c r="K600" s="96"/>
    </row>
    <row r="601" spans="1:11" s="136" customFormat="1" ht="24" customHeight="1">
      <c r="A601" s="135"/>
      <c r="C601" s="96"/>
      <c r="D601" s="96"/>
      <c r="E601" s="96"/>
      <c r="F601" s="96"/>
      <c r="G601" s="95"/>
      <c r="H601" s="95"/>
      <c r="K601" s="96"/>
    </row>
    <row r="602" spans="1:11" s="136" customFormat="1" ht="24" customHeight="1">
      <c r="A602" s="135"/>
      <c r="C602" s="96"/>
      <c r="D602" s="96"/>
      <c r="E602" s="96"/>
      <c r="F602" s="96"/>
      <c r="G602" s="95"/>
      <c r="H602" s="95"/>
      <c r="K602" s="96"/>
    </row>
    <row r="603" spans="1:11" s="136" customFormat="1" ht="24" customHeight="1">
      <c r="A603" s="135"/>
      <c r="C603" s="96"/>
      <c r="D603" s="96"/>
      <c r="E603" s="96"/>
      <c r="F603" s="96"/>
      <c r="G603" s="95"/>
      <c r="H603" s="95"/>
      <c r="K603" s="96"/>
    </row>
    <row r="604" spans="1:11" s="136" customFormat="1" ht="24" customHeight="1">
      <c r="A604" s="135"/>
      <c r="C604" s="96"/>
      <c r="D604" s="96"/>
      <c r="E604" s="96"/>
      <c r="F604" s="96"/>
      <c r="G604" s="95"/>
      <c r="H604" s="95"/>
      <c r="K604" s="96"/>
    </row>
    <row r="605" spans="1:11" s="136" customFormat="1" ht="24" customHeight="1">
      <c r="A605" s="135"/>
      <c r="C605" s="96"/>
      <c r="D605" s="96"/>
      <c r="E605" s="96"/>
      <c r="F605" s="96"/>
      <c r="G605" s="95"/>
      <c r="H605" s="95"/>
      <c r="K605" s="96"/>
    </row>
    <row r="606" spans="1:11" s="136" customFormat="1" ht="24" customHeight="1">
      <c r="A606" s="135"/>
      <c r="C606" s="96"/>
      <c r="D606" s="96"/>
      <c r="E606" s="96"/>
      <c r="F606" s="96"/>
      <c r="G606" s="95"/>
      <c r="H606" s="95"/>
      <c r="K606" s="96"/>
    </row>
    <row r="607" spans="1:11" s="136" customFormat="1" ht="24" customHeight="1">
      <c r="A607" s="135"/>
      <c r="C607" s="96"/>
      <c r="D607" s="96"/>
      <c r="E607" s="96"/>
      <c r="F607" s="96"/>
      <c r="G607" s="95"/>
      <c r="H607" s="95"/>
      <c r="K607" s="96"/>
    </row>
    <row r="608" spans="1:11" s="136" customFormat="1" ht="24" customHeight="1">
      <c r="A608" s="135"/>
      <c r="C608" s="96"/>
      <c r="D608" s="96"/>
      <c r="E608" s="96"/>
      <c r="F608" s="96"/>
      <c r="G608" s="95"/>
      <c r="H608" s="95"/>
      <c r="K608" s="96"/>
    </row>
    <row r="609" spans="1:11" s="136" customFormat="1" ht="24" customHeight="1">
      <c r="A609" s="135"/>
      <c r="C609" s="96"/>
      <c r="D609" s="96"/>
      <c r="E609" s="96"/>
      <c r="F609" s="96"/>
      <c r="G609" s="95"/>
      <c r="H609" s="95"/>
      <c r="K609" s="96"/>
    </row>
    <row r="610" spans="1:11" s="136" customFormat="1" ht="24" customHeight="1">
      <c r="A610" s="135"/>
      <c r="C610" s="96"/>
      <c r="D610" s="96"/>
      <c r="E610" s="96"/>
      <c r="F610" s="96"/>
      <c r="G610" s="95"/>
      <c r="H610" s="95"/>
      <c r="K610" s="96"/>
    </row>
    <row r="611" spans="1:11" s="136" customFormat="1" ht="24" customHeight="1">
      <c r="A611" s="135"/>
      <c r="C611" s="96"/>
      <c r="D611" s="96"/>
      <c r="E611" s="96"/>
      <c r="F611" s="96"/>
      <c r="G611" s="95"/>
      <c r="H611" s="95"/>
      <c r="K611" s="96"/>
    </row>
    <row r="612" spans="1:11" s="136" customFormat="1" ht="24" customHeight="1">
      <c r="A612" s="135"/>
      <c r="C612" s="96"/>
      <c r="D612" s="96"/>
      <c r="E612" s="96"/>
      <c r="F612" s="96"/>
      <c r="G612" s="95"/>
      <c r="H612" s="95"/>
      <c r="K612" s="96"/>
    </row>
    <row r="613" spans="1:11" s="136" customFormat="1" ht="24" customHeight="1">
      <c r="A613" s="135"/>
      <c r="C613" s="96"/>
      <c r="D613" s="96"/>
      <c r="E613" s="96"/>
      <c r="F613" s="96"/>
      <c r="G613" s="95"/>
      <c r="H613" s="95"/>
      <c r="K613" s="96"/>
    </row>
    <row r="614" spans="1:11" s="136" customFormat="1" ht="24" customHeight="1">
      <c r="A614" s="135"/>
      <c r="C614" s="96"/>
      <c r="D614" s="96"/>
      <c r="E614" s="96"/>
      <c r="F614" s="96"/>
      <c r="G614" s="95"/>
      <c r="H614" s="95"/>
      <c r="K614" s="96"/>
    </row>
    <row r="615" spans="1:11" s="136" customFormat="1" ht="24" customHeight="1">
      <c r="A615" s="135"/>
      <c r="C615" s="96"/>
      <c r="D615" s="96"/>
      <c r="E615" s="96"/>
      <c r="F615" s="96"/>
      <c r="G615" s="95"/>
      <c r="H615" s="95"/>
      <c r="K615" s="96"/>
    </row>
    <row r="616" spans="1:11" s="136" customFormat="1" ht="24" customHeight="1">
      <c r="A616" s="135"/>
      <c r="C616" s="96"/>
      <c r="D616" s="96"/>
      <c r="E616" s="96"/>
      <c r="F616" s="96"/>
      <c r="G616" s="95"/>
      <c r="H616" s="95"/>
      <c r="K616" s="96"/>
    </row>
    <row r="617" spans="1:11" s="136" customFormat="1" ht="24" customHeight="1">
      <c r="A617" s="135"/>
      <c r="C617" s="96"/>
      <c r="D617" s="96"/>
      <c r="E617" s="96"/>
      <c r="F617" s="96"/>
      <c r="G617" s="95"/>
      <c r="H617" s="95"/>
      <c r="K617" s="96"/>
    </row>
    <row r="618" spans="1:11" s="136" customFormat="1" ht="24" customHeight="1">
      <c r="A618" s="135"/>
      <c r="C618" s="96"/>
      <c r="D618" s="96"/>
      <c r="E618" s="96"/>
      <c r="F618" s="96"/>
      <c r="G618" s="95"/>
      <c r="H618" s="95"/>
      <c r="K618" s="96"/>
    </row>
    <row r="619" spans="1:11" s="136" customFormat="1" ht="24" customHeight="1">
      <c r="A619" s="135"/>
      <c r="C619" s="96"/>
      <c r="D619" s="96"/>
      <c r="E619" s="96"/>
      <c r="F619" s="96"/>
      <c r="G619" s="95"/>
      <c r="H619" s="95"/>
      <c r="K619" s="96"/>
    </row>
    <row r="620" spans="1:11" s="136" customFormat="1" ht="24" customHeight="1">
      <c r="A620" s="135"/>
      <c r="C620" s="96"/>
      <c r="D620" s="96"/>
      <c r="E620" s="96"/>
      <c r="F620" s="96"/>
      <c r="G620" s="95"/>
      <c r="H620" s="95"/>
      <c r="K620" s="96"/>
    </row>
    <row r="621" spans="1:11" s="136" customFormat="1" ht="24" customHeight="1">
      <c r="A621" s="135"/>
      <c r="C621" s="96"/>
      <c r="D621" s="96"/>
      <c r="E621" s="96"/>
      <c r="F621" s="96"/>
      <c r="G621" s="95"/>
      <c r="H621" s="95"/>
      <c r="K621" s="96"/>
    </row>
    <row r="622" spans="1:11" s="136" customFormat="1" ht="24" customHeight="1">
      <c r="A622" s="135"/>
      <c r="C622" s="96"/>
      <c r="D622" s="96"/>
      <c r="E622" s="96"/>
      <c r="F622" s="96"/>
      <c r="G622" s="95"/>
      <c r="H622" s="95"/>
      <c r="K622" s="96"/>
    </row>
    <row r="623" spans="1:11" s="136" customFormat="1" ht="24" customHeight="1">
      <c r="A623" s="135"/>
      <c r="C623" s="96"/>
      <c r="D623" s="96"/>
      <c r="E623" s="96"/>
      <c r="F623" s="96"/>
      <c r="G623" s="95"/>
      <c r="H623" s="95"/>
      <c r="K623" s="96"/>
    </row>
    <row r="624" spans="1:11" s="136" customFormat="1" ht="24" customHeight="1">
      <c r="A624" s="135"/>
      <c r="C624" s="96"/>
      <c r="D624" s="96"/>
      <c r="E624" s="96"/>
      <c r="F624" s="96"/>
      <c r="G624" s="95"/>
      <c r="H624" s="95"/>
      <c r="K624" s="96"/>
    </row>
    <row r="625" spans="1:11" s="136" customFormat="1" ht="24" customHeight="1">
      <c r="A625" s="135"/>
      <c r="C625" s="96"/>
      <c r="D625" s="96"/>
      <c r="E625" s="96"/>
      <c r="F625" s="96"/>
      <c r="G625" s="95"/>
      <c r="H625" s="95"/>
      <c r="K625" s="96"/>
    </row>
    <row r="626" spans="1:11" s="136" customFormat="1" ht="24" customHeight="1">
      <c r="A626" s="135"/>
      <c r="C626" s="96"/>
      <c r="D626" s="96"/>
      <c r="E626" s="96"/>
      <c r="F626" s="96"/>
      <c r="G626" s="95"/>
      <c r="H626" s="95"/>
      <c r="K626" s="96"/>
    </row>
    <row r="627" spans="1:11" s="136" customFormat="1" ht="24" customHeight="1">
      <c r="A627" s="135"/>
      <c r="C627" s="96"/>
      <c r="D627" s="96"/>
      <c r="E627" s="96"/>
      <c r="F627" s="96"/>
      <c r="G627" s="95"/>
      <c r="H627" s="95"/>
      <c r="K627" s="96"/>
    </row>
    <row r="628" spans="1:11" s="136" customFormat="1" ht="24" customHeight="1">
      <c r="A628" s="135"/>
      <c r="C628" s="96"/>
      <c r="D628" s="96"/>
      <c r="E628" s="96"/>
      <c r="F628" s="96"/>
      <c r="G628" s="95"/>
      <c r="H628" s="95"/>
      <c r="K628" s="96"/>
    </row>
    <row r="629" spans="1:11" s="136" customFormat="1" ht="24" customHeight="1">
      <c r="A629" s="135"/>
      <c r="C629" s="96"/>
      <c r="D629" s="96"/>
      <c r="E629" s="96"/>
      <c r="F629" s="96"/>
      <c r="G629" s="95"/>
      <c r="H629" s="95"/>
      <c r="K629" s="96"/>
    </row>
    <row r="630" spans="1:11" s="136" customFormat="1" ht="24" customHeight="1">
      <c r="A630" s="135"/>
      <c r="C630" s="96"/>
      <c r="D630" s="96"/>
      <c r="E630" s="96"/>
      <c r="F630" s="96"/>
      <c r="G630" s="95"/>
      <c r="H630" s="95"/>
      <c r="K630" s="96"/>
    </row>
    <row r="631" spans="1:11" s="136" customFormat="1" ht="24" customHeight="1">
      <c r="A631" s="135"/>
      <c r="C631" s="96"/>
      <c r="D631" s="96"/>
      <c r="E631" s="96"/>
      <c r="F631" s="96"/>
      <c r="G631" s="95"/>
      <c r="H631" s="95"/>
      <c r="K631" s="96"/>
    </row>
    <row r="632" spans="1:11" s="136" customFormat="1" ht="24" customHeight="1">
      <c r="A632" s="135"/>
      <c r="C632" s="96"/>
      <c r="D632" s="96"/>
      <c r="E632" s="96"/>
      <c r="F632" s="96"/>
      <c r="G632" s="95"/>
      <c r="H632" s="95"/>
      <c r="K632" s="96"/>
    </row>
    <row r="633" spans="1:11" s="136" customFormat="1" ht="24" customHeight="1">
      <c r="A633" s="135"/>
      <c r="C633" s="96"/>
      <c r="D633" s="96"/>
      <c r="E633" s="96"/>
      <c r="F633" s="96"/>
      <c r="G633" s="95"/>
      <c r="H633" s="95"/>
      <c r="K633" s="96"/>
    </row>
    <row r="634" spans="1:11" s="136" customFormat="1" ht="24" customHeight="1">
      <c r="A634" s="135"/>
      <c r="C634" s="96"/>
      <c r="D634" s="96"/>
      <c r="E634" s="96"/>
      <c r="F634" s="96"/>
      <c r="G634" s="95"/>
      <c r="H634" s="95"/>
      <c r="K634" s="96"/>
    </row>
    <row r="635" spans="1:11" s="136" customFormat="1" ht="24" customHeight="1">
      <c r="A635" s="135"/>
      <c r="C635" s="96"/>
      <c r="D635" s="96"/>
      <c r="E635" s="96"/>
      <c r="F635" s="96"/>
      <c r="G635" s="95"/>
      <c r="H635" s="95"/>
      <c r="K635" s="96"/>
    </row>
    <row r="636" spans="1:11" s="136" customFormat="1" ht="24" customHeight="1">
      <c r="A636" s="135"/>
      <c r="C636" s="96"/>
      <c r="D636" s="96"/>
      <c r="E636" s="96"/>
      <c r="F636" s="96"/>
      <c r="G636" s="95"/>
      <c r="H636" s="95"/>
      <c r="K636" s="96"/>
    </row>
    <row r="637" spans="1:11" s="136" customFormat="1" ht="24" customHeight="1">
      <c r="A637" s="135"/>
      <c r="C637" s="96"/>
      <c r="D637" s="96"/>
      <c r="E637" s="96"/>
      <c r="F637" s="96"/>
      <c r="G637" s="95"/>
      <c r="H637" s="95"/>
      <c r="K637" s="96"/>
    </row>
    <row r="638" spans="1:11" s="136" customFormat="1" ht="24" customHeight="1">
      <c r="A638" s="135"/>
      <c r="C638" s="96"/>
      <c r="D638" s="96"/>
      <c r="E638" s="96"/>
      <c r="F638" s="96"/>
      <c r="G638" s="95"/>
      <c r="H638" s="95"/>
      <c r="K638" s="96"/>
    </row>
    <row r="639" spans="1:11" s="136" customFormat="1" ht="24" customHeight="1">
      <c r="A639" s="135"/>
      <c r="C639" s="96"/>
      <c r="D639" s="96"/>
      <c r="E639" s="96"/>
      <c r="F639" s="96"/>
      <c r="G639" s="95"/>
      <c r="H639" s="95"/>
      <c r="K639" s="96"/>
    </row>
    <row r="640" spans="1:11" s="136" customFormat="1" ht="24" customHeight="1">
      <c r="A640" s="135"/>
      <c r="C640" s="96"/>
      <c r="D640" s="96"/>
      <c r="E640" s="96"/>
      <c r="F640" s="96"/>
      <c r="G640" s="95"/>
      <c r="H640" s="95"/>
      <c r="K640" s="96"/>
    </row>
    <row r="641" spans="1:11" s="136" customFormat="1" ht="24" customHeight="1">
      <c r="A641" s="135"/>
      <c r="C641" s="96"/>
      <c r="D641" s="96"/>
      <c r="E641" s="96"/>
      <c r="F641" s="96"/>
      <c r="G641" s="95"/>
      <c r="H641" s="95"/>
      <c r="K641" s="96"/>
    </row>
    <row r="642" spans="1:11" s="136" customFormat="1" ht="24" customHeight="1">
      <c r="A642" s="135"/>
      <c r="C642" s="96"/>
      <c r="D642" s="96"/>
      <c r="E642" s="96"/>
      <c r="F642" s="96"/>
      <c r="G642" s="95"/>
      <c r="H642" s="95"/>
      <c r="K642" s="96"/>
    </row>
    <row r="643" spans="1:11" s="136" customFormat="1" ht="24" customHeight="1">
      <c r="A643" s="135"/>
      <c r="C643" s="96"/>
      <c r="D643" s="96"/>
      <c r="E643" s="96"/>
      <c r="F643" s="96"/>
      <c r="G643" s="95"/>
      <c r="H643" s="95"/>
      <c r="K643" s="96"/>
    </row>
    <row r="644" spans="1:11" s="136" customFormat="1" ht="24" customHeight="1">
      <c r="A644" s="135"/>
      <c r="C644" s="96"/>
      <c r="D644" s="96"/>
      <c r="E644" s="96"/>
      <c r="F644" s="96"/>
      <c r="G644" s="95"/>
      <c r="H644" s="95"/>
      <c r="K644" s="96"/>
    </row>
    <row r="645" spans="1:11" s="136" customFormat="1" ht="24" customHeight="1">
      <c r="A645" s="135"/>
      <c r="C645" s="96"/>
      <c r="D645" s="96"/>
      <c r="E645" s="96"/>
      <c r="F645" s="96"/>
      <c r="G645" s="95"/>
      <c r="H645" s="95"/>
      <c r="K645" s="96"/>
    </row>
    <row r="646" spans="1:11" s="136" customFormat="1" ht="24" customHeight="1">
      <c r="A646" s="135"/>
      <c r="C646" s="96"/>
      <c r="D646" s="96"/>
      <c r="E646" s="96"/>
      <c r="F646" s="96"/>
      <c r="G646" s="95"/>
      <c r="H646" s="95"/>
      <c r="K646" s="96"/>
    </row>
    <row r="647" spans="1:11" s="136" customFormat="1" ht="24" customHeight="1">
      <c r="A647" s="135"/>
      <c r="C647" s="96"/>
      <c r="D647" s="96"/>
      <c r="E647" s="96"/>
      <c r="F647" s="96"/>
      <c r="G647" s="95"/>
      <c r="H647" s="95"/>
      <c r="K647" s="96"/>
    </row>
    <row r="648" spans="1:11" s="136" customFormat="1" ht="24" customHeight="1">
      <c r="A648" s="135"/>
      <c r="C648" s="96"/>
      <c r="D648" s="96"/>
      <c r="E648" s="96"/>
      <c r="F648" s="96"/>
      <c r="G648" s="95"/>
      <c r="H648" s="95"/>
      <c r="K648" s="96"/>
    </row>
    <row r="649" spans="1:11" s="136" customFormat="1" ht="24" customHeight="1">
      <c r="A649" s="135"/>
      <c r="C649" s="96"/>
      <c r="D649" s="96"/>
      <c r="E649" s="96"/>
      <c r="F649" s="96"/>
      <c r="G649" s="95"/>
      <c r="H649" s="95"/>
      <c r="K649" s="96"/>
    </row>
    <row r="650" spans="1:11" s="136" customFormat="1" ht="24" customHeight="1">
      <c r="A650" s="135"/>
      <c r="C650" s="96"/>
      <c r="D650" s="96"/>
      <c r="E650" s="96"/>
      <c r="F650" s="96"/>
      <c r="G650" s="95"/>
      <c r="H650" s="95"/>
      <c r="K650" s="96"/>
    </row>
    <row r="651" spans="1:11" s="136" customFormat="1" ht="24" customHeight="1">
      <c r="A651" s="135"/>
      <c r="C651" s="96"/>
      <c r="D651" s="96"/>
      <c r="E651" s="96"/>
      <c r="F651" s="96"/>
      <c r="G651" s="95"/>
      <c r="H651" s="95"/>
      <c r="K651" s="96"/>
    </row>
    <row r="652" spans="1:11" s="136" customFormat="1" ht="24" customHeight="1">
      <c r="A652" s="135"/>
      <c r="C652" s="96"/>
      <c r="D652" s="96"/>
      <c r="E652" s="96"/>
      <c r="F652" s="96"/>
      <c r="G652" s="95"/>
      <c r="H652" s="95"/>
      <c r="K652" s="96"/>
    </row>
    <row r="653" spans="1:11" s="136" customFormat="1" ht="24" customHeight="1">
      <c r="A653" s="135"/>
      <c r="C653" s="96"/>
      <c r="D653" s="96"/>
      <c r="E653" s="96"/>
      <c r="F653" s="96"/>
      <c r="G653" s="95"/>
      <c r="H653" s="95"/>
      <c r="K653" s="96"/>
    </row>
    <row r="654" spans="1:11" s="136" customFormat="1" ht="24" customHeight="1">
      <c r="A654" s="135"/>
      <c r="C654" s="96"/>
      <c r="D654" s="96"/>
      <c r="E654" s="96"/>
      <c r="F654" s="96"/>
      <c r="G654" s="95"/>
      <c r="H654" s="95"/>
      <c r="K654" s="96"/>
    </row>
    <row r="655" spans="1:11" s="136" customFormat="1" ht="24" customHeight="1">
      <c r="A655" s="135"/>
      <c r="C655" s="96"/>
      <c r="D655" s="96"/>
      <c r="E655" s="96"/>
      <c r="F655" s="96"/>
      <c r="G655" s="95"/>
      <c r="H655" s="95"/>
      <c r="K655" s="96"/>
    </row>
    <row r="656" spans="1:11" s="136" customFormat="1" ht="24" customHeight="1">
      <c r="A656" s="135"/>
      <c r="C656" s="96"/>
      <c r="D656" s="96"/>
      <c r="E656" s="96"/>
      <c r="F656" s="96"/>
      <c r="G656" s="95"/>
      <c r="H656" s="95"/>
      <c r="K656" s="96"/>
    </row>
    <row r="657" spans="1:11" s="136" customFormat="1" ht="24" customHeight="1">
      <c r="A657" s="135"/>
      <c r="C657" s="96"/>
      <c r="D657" s="96"/>
      <c r="E657" s="96"/>
      <c r="F657" s="96"/>
      <c r="G657" s="95"/>
      <c r="H657" s="95"/>
      <c r="K657" s="96"/>
    </row>
    <row r="658" spans="1:11" s="136" customFormat="1" ht="24" customHeight="1">
      <c r="A658" s="135"/>
      <c r="C658" s="96"/>
      <c r="D658" s="96"/>
      <c r="E658" s="96"/>
      <c r="F658" s="96"/>
      <c r="G658" s="95"/>
      <c r="H658" s="95"/>
      <c r="K658" s="96"/>
    </row>
    <row r="659" spans="1:11" s="136" customFormat="1" ht="24" customHeight="1">
      <c r="A659" s="135"/>
      <c r="C659" s="96"/>
      <c r="D659" s="96"/>
      <c r="E659" s="96"/>
      <c r="F659" s="96"/>
      <c r="G659" s="95"/>
      <c r="H659" s="95"/>
      <c r="K659" s="96"/>
    </row>
    <row r="660" spans="1:11" s="136" customFormat="1" ht="24" customHeight="1">
      <c r="A660" s="135"/>
      <c r="C660" s="96"/>
      <c r="D660" s="96"/>
      <c r="E660" s="96"/>
      <c r="F660" s="96"/>
      <c r="G660" s="95"/>
      <c r="H660" s="95"/>
      <c r="K660" s="96"/>
    </row>
  </sheetData>
  <mergeCells count="8">
    <mergeCell ref="I4:I5"/>
    <mergeCell ref="J4:J5"/>
    <mergeCell ref="A4:A5"/>
    <mergeCell ref="B4:B5"/>
    <mergeCell ref="D4:E4"/>
    <mergeCell ref="F4:F5"/>
    <mergeCell ref="G4:G5"/>
    <mergeCell ref="H4:H5"/>
  </mergeCells>
  <printOptions horizontalCentered="1"/>
  <pageMargins left="0.23622047244094491" right="0.43307086614173229" top="0.31496062992125984" bottom="0.43307086614173229" header="0.19685039370078741" footer="0.15748031496062992"/>
  <pageSetup paperSize="9" scale="65" orientation="landscape" r:id="rId1"/>
  <headerFooter alignWithMargins="0">
    <oddFooter>&amp;R&amp;"Angsana New,Regular"&amp;12&amp;F/&amp;A</oddFooter>
  </headerFooter>
  <rowBreaks count="1" manualBreakCount="1">
    <brk id="32" max="11" man="1"/>
  </rowBreaks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08"/>
  <sheetViews>
    <sheetView view="pageBreakPreview" topLeftCell="A4" zoomScale="90" zoomScaleSheetLayoutView="90" workbookViewId="0">
      <selection activeCell="E11" sqref="E11"/>
    </sheetView>
  </sheetViews>
  <sheetFormatPr defaultRowHeight="24" customHeight="1"/>
  <cols>
    <col min="1" max="1" width="4.85546875" style="93" customWidth="1"/>
    <col min="2" max="2" width="45.5703125" style="94" customWidth="1"/>
    <col min="3" max="3" width="15.28515625" style="95" customWidth="1"/>
    <col min="4" max="4" width="8.85546875" style="95" customWidth="1"/>
    <col min="5" max="5" width="8.42578125" style="95" customWidth="1"/>
    <col min="6" max="8" width="24.28515625" style="95" customWidth="1"/>
    <col min="9" max="9" width="37" style="94" customWidth="1"/>
    <col min="10" max="10" width="31.7109375" style="94" customWidth="1"/>
    <col min="11" max="11" width="10.85546875" style="137" customWidth="1"/>
    <col min="12" max="16384" width="9.140625" style="94"/>
  </cols>
  <sheetData>
    <row r="1" spans="1:11" s="98" customFormat="1" ht="24" customHeight="1">
      <c r="A1" s="61" t="s">
        <v>173</v>
      </c>
      <c r="B1" s="62"/>
      <c r="C1" s="63"/>
      <c r="D1" s="63"/>
      <c r="E1" s="63"/>
      <c r="F1" s="63"/>
      <c r="G1" s="63"/>
      <c r="H1" s="63"/>
      <c r="I1" s="62"/>
      <c r="J1" s="62"/>
      <c r="K1" s="64"/>
    </row>
    <row r="2" spans="1:11" s="98" customFormat="1" ht="24" customHeight="1">
      <c r="A2" s="61" t="s">
        <v>119</v>
      </c>
      <c r="B2" s="62"/>
      <c r="C2" s="63"/>
      <c r="D2" s="63"/>
      <c r="E2" s="63"/>
      <c r="F2" s="63"/>
      <c r="G2" s="63"/>
      <c r="H2" s="63"/>
      <c r="I2" s="62"/>
      <c r="J2" s="62"/>
      <c r="K2" s="64"/>
    </row>
    <row r="3" spans="1:11" s="98" customFormat="1" ht="24" customHeight="1">
      <c r="A3" s="61" t="s">
        <v>160</v>
      </c>
      <c r="B3" s="62"/>
      <c r="C3" s="63"/>
      <c r="D3" s="63"/>
      <c r="E3" s="63"/>
      <c r="F3" s="63"/>
      <c r="G3" s="63"/>
      <c r="H3" s="63"/>
      <c r="I3" s="62"/>
      <c r="J3" s="62"/>
      <c r="K3" s="64"/>
    </row>
    <row r="4" spans="1:11" s="10" customFormat="1" ht="24" customHeight="1">
      <c r="A4" s="5" t="s">
        <v>84</v>
      </c>
      <c r="B4" s="4"/>
      <c r="C4" s="4"/>
      <c r="D4" s="4"/>
      <c r="E4" s="4"/>
      <c r="F4" s="4"/>
      <c r="G4" s="4"/>
      <c r="H4" s="4"/>
      <c r="I4" s="4"/>
      <c r="J4" s="4"/>
      <c r="K4" s="4"/>
    </row>
    <row r="5" spans="1:11" s="99" customFormat="1" ht="23.25" customHeight="1">
      <c r="A5" s="365" t="s">
        <v>40</v>
      </c>
      <c r="B5" s="365" t="s">
        <v>89</v>
      </c>
      <c r="C5" s="66" t="s">
        <v>79</v>
      </c>
      <c r="D5" s="367" t="s">
        <v>78</v>
      </c>
      <c r="E5" s="367"/>
      <c r="F5" s="327" t="s">
        <v>86</v>
      </c>
      <c r="G5" s="327" t="s">
        <v>129</v>
      </c>
      <c r="H5" s="327" t="s">
        <v>130</v>
      </c>
      <c r="I5" s="365" t="s">
        <v>85</v>
      </c>
      <c r="J5" s="365" t="s">
        <v>116</v>
      </c>
      <c r="K5" s="370" t="s">
        <v>117</v>
      </c>
    </row>
    <row r="6" spans="1:11" s="99" customFormat="1" ht="23.25" customHeight="1">
      <c r="A6" s="326"/>
      <c r="B6" s="366"/>
      <c r="C6" s="100" t="s">
        <v>82</v>
      </c>
      <c r="D6" s="97" t="s">
        <v>2</v>
      </c>
      <c r="E6" s="97" t="s">
        <v>7</v>
      </c>
      <c r="F6" s="368"/>
      <c r="G6" s="368"/>
      <c r="H6" s="368"/>
      <c r="I6" s="326"/>
      <c r="J6" s="369"/>
      <c r="K6" s="371"/>
    </row>
    <row r="7" spans="1:11" s="102" customFormat="1" thickBot="1">
      <c r="A7" s="296">
        <v>12</v>
      </c>
      <c r="B7" s="71" t="s">
        <v>121</v>
      </c>
      <c r="C7" s="72">
        <f>SUM(C8)</f>
        <v>0</v>
      </c>
      <c r="D7" s="73"/>
      <c r="E7" s="74"/>
      <c r="F7" s="71"/>
      <c r="G7" s="71"/>
      <c r="H7" s="71"/>
      <c r="I7" s="71"/>
      <c r="J7" s="71"/>
      <c r="K7" s="74"/>
    </row>
    <row r="8" spans="1:11" s="117" customFormat="1" ht="24" customHeight="1" thickTop="1">
      <c r="A8" s="303"/>
      <c r="B8" s="304" t="s">
        <v>192</v>
      </c>
      <c r="C8" s="116">
        <f>SUM(C9:C26)</f>
        <v>0</v>
      </c>
      <c r="D8" s="114"/>
      <c r="E8" s="114"/>
      <c r="F8" s="114"/>
      <c r="G8" s="114"/>
      <c r="H8" s="114"/>
      <c r="I8" s="115"/>
      <c r="J8" s="115"/>
      <c r="K8" s="116"/>
    </row>
    <row r="9" spans="1:11" s="124" customFormat="1" ht="24" customHeight="1">
      <c r="A9" s="118">
        <v>1</v>
      </c>
      <c r="B9" s="119" t="s">
        <v>90</v>
      </c>
      <c r="C9" s="121"/>
      <c r="D9" s="121"/>
      <c r="E9" s="121"/>
      <c r="F9" s="121"/>
      <c r="G9" s="121"/>
      <c r="H9" s="121"/>
      <c r="I9" s="122"/>
      <c r="J9" s="122"/>
      <c r="K9" s="123"/>
    </row>
    <row r="10" spans="1:11" s="124" customFormat="1" ht="24" customHeight="1">
      <c r="A10" s="118">
        <v>2</v>
      </c>
      <c r="B10" s="119" t="s">
        <v>90</v>
      </c>
      <c r="C10" s="121"/>
      <c r="D10" s="121"/>
      <c r="E10" s="121"/>
      <c r="F10" s="121"/>
      <c r="G10" s="121"/>
      <c r="H10" s="121"/>
      <c r="I10" s="122"/>
      <c r="J10" s="122"/>
      <c r="K10" s="123"/>
    </row>
    <row r="11" spans="1:11" s="124" customFormat="1" ht="24" customHeight="1">
      <c r="A11" s="118">
        <v>3</v>
      </c>
      <c r="B11" s="119" t="s">
        <v>90</v>
      </c>
      <c r="C11" s="121"/>
      <c r="D11" s="121"/>
      <c r="E11" s="121"/>
      <c r="F11" s="121"/>
      <c r="G11" s="121"/>
      <c r="H11" s="121"/>
      <c r="I11" s="122"/>
      <c r="J11" s="122"/>
      <c r="K11" s="123"/>
    </row>
    <row r="12" spans="1:11" s="117" customFormat="1" ht="24" customHeight="1">
      <c r="A12" s="118">
        <v>4</v>
      </c>
      <c r="B12" s="119" t="s">
        <v>90</v>
      </c>
      <c r="C12" s="114"/>
      <c r="D12" s="114"/>
      <c r="E12" s="114"/>
      <c r="F12" s="114"/>
      <c r="G12" s="114"/>
      <c r="H12" s="114"/>
      <c r="I12" s="115"/>
      <c r="J12" s="115"/>
      <c r="K12" s="116"/>
    </row>
    <row r="13" spans="1:11" s="124" customFormat="1" ht="24" customHeight="1">
      <c r="A13" s="118">
        <v>5</v>
      </c>
      <c r="B13" s="119" t="s">
        <v>90</v>
      </c>
      <c r="C13" s="121"/>
      <c r="D13" s="121"/>
      <c r="E13" s="121"/>
      <c r="F13" s="121"/>
      <c r="G13" s="121"/>
      <c r="H13" s="121"/>
      <c r="I13" s="122"/>
      <c r="J13" s="122"/>
      <c r="K13" s="123"/>
    </row>
    <row r="14" spans="1:11" s="124" customFormat="1" ht="24" customHeight="1">
      <c r="A14" s="118"/>
      <c r="B14" s="119"/>
      <c r="C14" s="121"/>
      <c r="D14" s="121"/>
      <c r="E14" s="121"/>
      <c r="F14" s="121"/>
      <c r="G14" s="121"/>
      <c r="H14" s="121"/>
      <c r="I14" s="122"/>
      <c r="J14" s="122"/>
      <c r="K14" s="123"/>
    </row>
    <row r="15" spans="1:11" s="124" customFormat="1" ht="24" customHeight="1">
      <c r="A15" s="118"/>
      <c r="B15" s="119"/>
      <c r="C15" s="121"/>
      <c r="D15" s="121"/>
      <c r="E15" s="121"/>
      <c r="F15" s="121"/>
      <c r="G15" s="121"/>
      <c r="H15" s="121"/>
      <c r="I15" s="122"/>
      <c r="J15" s="122"/>
      <c r="K15" s="123"/>
    </row>
    <row r="16" spans="1:11" s="117" customFormat="1" ht="24" customHeight="1">
      <c r="A16" s="305"/>
      <c r="B16" s="126"/>
      <c r="C16" s="114"/>
      <c r="D16" s="114"/>
      <c r="E16" s="114"/>
      <c r="F16" s="114"/>
      <c r="G16" s="114"/>
      <c r="H16" s="114"/>
      <c r="I16" s="306"/>
      <c r="J16" s="306"/>
      <c r="K16" s="116"/>
    </row>
    <row r="17" spans="1:11" s="124" customFormat="1" ht="24" customHeight="1">
      <c r="A17" s="118"/>
      <c r="B17" s="119"/>
      <c r="C17" s="121"/>
      <c r="D17" s="121"/>
      <c r="E17" s="121"/>
      <c r="F17" s="121"/>
      <c r="G17" s="121"/>
      <c r="H17" s="121"/>
      <c r="I17" s="122"/>
      <c r="J17" s="122"/>
      <c r="K17" s="123"/>
    </row>
    <row r="18" spans="1:11" s="124" customFormat="1" ht="24" customHeight="1">
      <c r="A18" s="118"/>
      <c r="B18" s="119"/>
      <c r="C18" s="121"/>
      <c r="D18" s="121"/>
      <c r="E18" s="121"/>
      <c r="F18" s="121"/>
      <c r="G18" s="121"/>
      <c r="H18" s="121"/>
      <c r="I18" s="122"/>
      <c r="J18" s="122"/>
      <c r="K18" s="123"/>
    </row>
    <row r="19" spans="1:11" s="124" customFormat="1" ht="24" customHeight="1">
      <c r="A19" s="118"/>
      <c r="B19" s="119"/>
      <c r="C19" s="121"/>
      <c r="D19" s="121"/>
      <c r="E19" s="121"/>
      <c r="F19" s="121"/>
      <c r="G19" s="121"/>
      <c r="H19" s="121"/>
      <c r="I19" s="122"/>
      <c r="J19" s="122"/>
      <c r="K19" s="123"/>
    </row>
    <row r="20" spans="1:11" s="117" customFormat="1" ht="24" customHeight="1">
      <c r="A20" s="305"/>
      <c r="B20" s="126"/>
      <c r="C20" s="114"/>
      <c r="D20" s="114"/>
      <c r="E20" s="114"/>
      <c r="F20" s="114"/>
      <c r="G20" s="114"/>
      <c r="H20" s="114"/>
      <c r="I20" s="115"/>
      <c r="J20" s="115"/>
      <c r="K20" s="116"/>
    </row>
    <row r="21" spans="1:11" s="124" customFormat="1" ht="24" customHeight="1">
      <c r="A21" s="118"/>
      <c r="B21" s="119"/>
      <c r="C21" s="121"/>
      <c r="D21" s="121"/>
      <c r="E21" s="121"/>
      <c r="F21" s="121"/>
      <c r="G21" s="121"/>
      <c r="H21" s="121"/>
      <c r="I21" s="122"/>
      <c r="J21" s="122"/>
      <c r="K21" s="123"/>
    </row>
    <row r="22" spans="1:11" s="124" customFormat="1" ht="24" customHeight="1">
      <c r="A22" s="118"/>
      <c r="B22" s="119"/>
      <c r="C22" s="121"/>
      <c r="D22" s="121"/>
      <c r="E22" s="121"/>
      <c r="F22" s="121"/>
      <c r="G22" s="121"/>
      <c r="H22" s="121"/>
      <c r="I22" s="122"/>
      <c r="J22" s="122"/>
      <c r="K22" s="123"/>
    </row>
    <row r="23" spans="1:11" s="124" customFormat="1" ht="24" customHeight="1">
      <c r="A23" s="118"/>
      <c r="B23" s="119"/>
      <c r="C23" s="121"/>
      <c r="D23" s="121"/>
      <c r="E23" s="121"/>
      <c r="F23" s="121"/>
      <c r="G23" s="121"/>
      <c r="H23" s="121"/>
      <c r="I23" s="122"/>
      <c r="J23" s="122"/>
      <c r="K23" s="123"/>
    </row>
    <row r="24" spans="1:11" s="117" customFormat="1" ht="24" customHeight="1">
      <c r="A24" s="305"/>
      <c r="B24" s="126"/>
      <c r="C24" s="114"/>
      <c r="D24" s="114"/>
      <c r="E24" s="114"/>
      <c r="F24" s="114"/>
      <c r="G24" s="114"/>
      <c r="H24" s="114"/>
      <c r="I24" s="115"/>
      <c r="J24" s="115"/>
      <c r="K24" s="116"/>
    </row>
    <row r="25" spans="1:11" s="124" customFormat="1" ht="24" customHeight="1">
      <c r="A25" s="118"/>
      <c r="B25" s="119"/>
      <c r="C25" s="121"/>
      <c r="D25" s="121"/>
      <c r="E25" s="121"/>
      <c r="F25" s="121"/>
      <c r="G25" s="121"/>
      <c r="H25" s="121"/>
      <c r="I25" s="122"/>
      <c r="J25" s="122"/>
      <c r="K25" s="123"/>
    </row>
    <row r="26" spans="1:11" s="124" customFormat="1" ht="24" customHeight="1">
      <c r="A26" s="118"/>
      <c r="B26" s="119"/>
      <c r="C26" s="121"/>
      <c r="D26" s="121"/>
      <c r="E26" s="121"/>
      <c r="F26" s="121"/>
      <c r="G26" s="121"/>
      <c r="H26" s="121"/>
      <c r="I26" s="122"/>
      <c r="J26" s="122"/>
      <c r="K26" s="123"/>
    </row>
    <row r="27" spans="1:11" s="124" customFormat="1" ht="24" customHeight="1">
      <c r="A27" s="307"/>
      <c r="B27" s="308"/>
      <c r="C27" s="309"/>
      <c r="D27" s="309"/>
      <c r="E27" s="309"/>
      <c r="F27" s="309"/>
      <c r="G27" s="309"/>
      <c r="H27" s="309"/>
      <c r="I27" s="310"/>
      <c r="J27" s="310"/>
      <c r="K27" s="311"/>
    </row>
    <row r="28" spans="1:11" ht="24" customHeight="1">
      <c r="A28" s="312"/>
      <c r="B28" s="313"/>
      <c r="C28" s="96"/>
      <c r="D28" s="96"/>
      <c r="E28" s="96"/>
      <c r="F28" s="96"/>
      <c r="G28" s="96"/>
      <c r="H28" s="96"/>
      <c r="I28" s="313"/>
      <c r="J28" s="313"/>
      <c r="K28" s="314"/>
    </row>
    <row r="29" spans="1:11" s="136" customFormat="1" ht="24" customHeight="1">
      <c r="A29" s="135"/>
      <c r="C29" s="96"/>
      <c r="D29" s="96"/>
      <c r="E29" s="96"/>
      <c r="F29" s="96"/>
      <c r="G29" s="96"/>
      <c r="H29" s="96"/>
      <c r="K29" s="96"/>
    </row>
    <row r="30" spans="1:11" s="136" customFormat="1" ht="24" customHeight="1">
      <c r="A30" s="135"/>
      <c r="C30" s="96"/>
      <c r="D30" s="96"/>
      <c r="E30" s="96"/>
      <c r="F30" s="96"/>
      <c r="G30" s="96"/>
      <c r="H30" s="96"/>
      <c r="K30" s="96"/>
    </row>
    <row r="31" spans="1:11" s="136" customFormat="1" ht="24" customHeight="1">
      <c r="A31" s="135"/>
      <c r="C31" s="96"/>
      <c r="D31" s="96"/>
      <c r="E31" s="96"/>
      <c r="F31" s="96"/>
      <c r="G31" s="96"/>
      <c r="H31" s="96"/>
      <c r="K31" s="96"/>
    </row>
    <row r="32" spans="1:11" s="136" customFormat="1" ht="24" customHeight="1">
      <c r="A32" s="135"/>
      <c r="C32" s="96"/>
      <c r="D32" s="96"/>
      <c r="E32" s="96"/>
      <c r="F32" s="96"/>
      <c r="G32" s="96"/>
      <c r="H32" s="96"/>
      <c r="K32" s="96"/>
    </row>
    <row r="33" spans="1:11" s="136" customFormat="1" ht="24" customHeight="1">
      <c r="A33" s="135"/>
      <c r="C33" s="96"/>
      <c r="D33" s="96"/>
      <c r="E33" s="96"/>
      <c r="F33" s="96"/>
      <c r="G33" s="96"/>
      <c r="H33" s="96"/>
      <c r="K33" s="96"/>
    </row>
    <row r="34" spans="1:11" s="136" customFormat="1" ht="24" customHeight="1">
      <c r="A34" s="135"/>
      <c r="C34" s="96"/>
      <c r="D34" s="96"/>
      <c r="E34" s="96"/>
      <c r="F34" s="96"/>
      <c r="G34" s="96"/>
      <c r="H34" s="96"/>
      <c r="K34" s="96"/>
    </row>
    <row r="35" spans="1:11" s="136" customFormat="1" ht="24" customHeight="1">
      <c r="A35" s="135"/>
      <c r="C35" s="96"/>
      <c r="D35" s="96"/>
      <c r="E35" s="96"/>
      <c r="F35" s="96"/>
      <c r="G35" s="96"/>
      <c r="H35" s="96"/>
      <c r="K35" s="96"/>
    </row>
    <row r="36" spans="1:11" s="136" customFormat="1" ht="24" customHeight="1">
      <c r="A36" s="135"/>
      <c r="C36" s="96"/>
      <c r="D36" s="96"/>
      <c r="E36" s="96"/>
      <c r="F36" s="96"/>
      <c r="G36" s="96"/>
      <c r="H36" s="96"/>
      <c r="K36" s="96"/>
    </row>
    <row r="37" spans="1:11" s="136" customFormat="1" ht="24" customHeight="1">
      <c r="A37" s="135"/>
      <c r="C37" s="96"/>
      <c r="D37" s="96"/>
      <c r="E37" s="96"/>
      <c r="F37" s="96"/>
      <c r="G37" s="96"/>
      <c r="H37" s="96"/>
      <c r="K37" s="96"/>
    </row>
    <row r="38" spans="1:11" s="136" customFormat="1" ht="24" customHeight="1">
      <c r="A38" s="135"/>
      <c r="C38" s="96"/>
      <c r="D38" s="96"/>
      <c r="E38" s="96"/>
      <c r="F38" s="96"/>
      <c r="G38" s="96"/>
      <c r="H38" s="96"/>
      <c r="K38" s="96"/>
    </row>
    <row r="39" spans="1:11" s="136" customFormat="1" ht="24" customHeight="1">
      <c r="A39" s="135"/>
      <c r="C39" s="96"/>
      <c r="D39" s="96"/>
      <c r="E39" s="96"/>
      <c r="F39" s="96"/>
      <c r="G39" s="96"/>
      <c r="H39" s="96"/>
      <c r="K39" s="96"/>
    </row>
    <row r="40" spans="1:11" s="136" customFormat="1" ht="24" customHeight="1">
      <c r="A40" s="135"/>
      <c r="C40" s="96"/>
      <c r="D40" s="96"/>
      <c r="E40" s="96"/>
      <c r="F40" s="96"/>
      <c r="G40" s="96"/>
      <c r="H40" s="96"/>
      <c r="K40" s="96"/>
    </row>
    <row r="41" spans="1:11" s="136" customFormat="1" ht="24" customHeight="1">
      <c r="A41" s="135"/>
      <c r="C41" s="96"/>
      <c r="D41" s="96"/>
      <c r="E41" s="96"/>
      <c r="F41" s="96"/>
      <c r="G41" s="96"/>
      <c r="H41" s="96"/>
      <c r="K41" s="96"/>
    </row>
    <row r="42" spans="1:11" s="136" customFormat="1" ht="24" customHeight="1">
      <c r="A42" s="135"/>
      <c r="C42" s="96"/>
      <c r="D42" s="96"/>
      <c r="E42" s="96"/>
      <c r="F42" s="96"/>
      <c r="G42" s="96"/>
      <c r="H42" s="96"/>
      <c r="K42" s="96"/>
    </row>
    <row r="43" spans="1:11" s="136" customFormat="1" ht="24" customHeight="1">
      <c r="A43" s="135"/>
      <c r="C43" s="96"/>
      <c r="D43" s="96"/>
      <c r="E43" s="96"/>
      <c r="F43" s="96"/>
      <c r="G43" s="96"/>
      <c r="H43" s="96"/>
      <c r="K43" s="96"/>
    </row>
    <row r="44" spans="1:11" s="136" customFormat="1" ht="24" customHeight="1">
      <c r="A44" s="135"/>
      <c r="C44" s="96"/>
      <c r="D44" s="96"/>
      <c r="E44" s="96"/>
      <c r="F44" s="96"/>
      <c r="G44" s="96"/>
      <c r="H44" s="96"/>
      <c r="K44" s="96"/>
    </row>
    <row r="45" spans="1:11" s="136" customFormat="1" ht="24" customHeight="1">
      <c r="A45" s="135"/>
      <c r="C45" s="96"/>
      <c r="D45" s="96"/>
      <c r="E45" s="96"/>
      <c r="F45" s="96"/>
      <c r="G45" s="96"/>
      <c r="H45" s="96"/>
      <c r="K45" s="96"/>
    </row>
    <row r="46" spans="1:11" s="136" customFormat="1" ht="24" customHeight="1">
      <c r="A46" s="135"/>
      <c r="C46" s="96"/>
      <c r="D46" s="96"/>
      <c r="E46" s="96"/>
      <c r="F46" s="96"/>
      <c r="G46" s="96"/>
      <c r="H46" s="96"/>
      <c r="K46" s="96"/>
    </row>
    <row r="47" spans="1:11" s="136" customFormat="1" ht="24" customHeight="1">
      <c r="A47" s="135"/>
      <c r="C47" s="96"/>
      <c r="D47" s="96"/>
      <c r="E47" s="96"/>
      <c r="F47" s="96"/>
      <c r="G47" s="96"/>
      <c r="H47" s="96"/>
      <c r="K47" s="96"/>
    </row>
    <row r="48" spans="1:11" s="136" customFormat="1" ht="24" customHeight="1">
      <c r="A48" s="135"/>
      <c r="C48" s="96"/>
      <c r="D48" s="96"/>
      <c r="E48" s="96"/>
      <c r="F48" s="96"/>
      <c r="G48" s="96"/>
      <c r="H48" s="96"/>
      <c r="K48" s="96"/>
    </row>
    <row r="49" spans="1:11" s="136" customFormat="1" ht="24" customHeight="1">
      <c r="A49" s="135"/>
      <c r="C49" s="96"/>
      <c r="D49" s="96"/>
      <c r="E49" s="96"/>
      <c r="F49" s="96"/>
      <c r="G49" s="96"/>
      <c r="H49" s="96"/>
      <c r="K49" s="96"/>
    </row>
    <row r="50" spans="1:11" s="136" customFormat="1" ht="24" customHeight="1">
      <c r="A50" s="135"/>
      <c r="C50" s="96"/>
      <c r="D50" s="96"/>
      <c r="E50" s="96"/>
      <c r="F50" s="96"/>
      <c r="G50" s="96"/>
      <c r="H50" s="96"/>
      <c r="K50" s="96"/>
    </row>
    <row r="51" spans="1:11" s="136" customFormat="1" ht="24" customHeight="1">
      <c r="A51" s="135"/>
      <c r="C51" s="96"/>
      <c r="D51" s="96"/>
      <c r="E51" s="96"/>
      <c r="F51" s="96"/>
      <c r="G51" s="96"/>
      <c r="H51" s="96"/>
      <c r="K51" s="96"/>
    </row>
    <row r="52" spans="1:11" s="136" customFormat="1" ht="24" customHeight="1">
      <c r="A52" s="135"/>
      <c r="C52" s="96"/>
      <c r="D52" s="96"/>
      <c r="E52" s="96"/>
      <c r="F52" s="96"/>
      <c r="G52" s="96"/>
      <c r="H52" s="96"/>
      <c r="K52" s="96"/>
    </row>
    <row r="53" spans="1:11" s="136" customFormat="1" ht="24" customHeight="1">
      <c r="A53" s="135"/>
      <c r="C53" s="96"/>
      <c r="D53" s="96"/>
      <c r="E53" s="96"/>
      <c r="F53" s="96"/>
      <c r="G53" s="96"/>
      <c r="H53" s="96"/>
      <c r="K53" s="96"/>
    </row>
    <row r="54" spans="1:11" s="136" customFormat="1" ht="24" customHeight="1">
      <c r="A54" s="135"/>
      <c r="C54" s="96"/>
      <c r="D54" s="96"/>
      <c r="E54" s="96"/>
      <c r="F54" s="96"/>
      <c r="G54" s="96"/>
      <c r="H54" s="96"/>
      <c r="K54" s="96"/>
    </row>
    <row r="55" spans="1:11" s="136" customFormat="1" ht="24" customHeight="1">
      <c r="A55" s="135"/>
      <c r="C55" s="96"/>
      <c r="D55" s="96"/>
      <c r="E55" s="96"/>
      <c r="F55" s="96"/>
      <c r="G55" s="96"/>
      <c r="H55" s="96"/>
      <c r="K55" s="96"/>
    </row>
    <row r="56" spans="1:11" s="136" customFormat="1" ht="24" customHeight="1">
      <c r="A56" s="135"/>
      <c r="C56" s="96"/>
      <c r="D56" s="96"/>
      <c r="E56" s="96"/>
      <c r="F56" s="96"/>
      <c r="G56" s="96"/>
      <c r="H56" s="96"/>
      <c r="K56" s="96"/>
    </row>
    <row r="57" spans="1:11" s="136" customFormat="1" ht="24" customHeight="1">
      <c r="A57" s="135"/>
      <c r="C57" s="96"/>
      <c r="D57" s="96"/>
      <c r="E57" s="96"/>
      <c r="F57" s="96"/>
      <c r="G57" s="96"/>
      <c r="H57" s="96"/>
      <c r="K57" s="96"/>
    </row>
    <row r="58" spans="1:11" s="136" customFormat="1" ht="24" customHeight="1">
      <c r="A58" s="135"/>
      <c r="C58" s="96"/>
      <c r="D58" s="96"/>
      <c r="E58" s="96"/>
      <c r="F58" s="96"/>
      <c r="G58" s="96"/>
      <c r="H58" s="96"/>
      <c r="K58" s="96"/>
    </row>
    <row r="59" spans="1:11" s="136" customFormat="1" ht="24" customHeight="1">
      <c r="A59" s="135"/>
      <c r="C59" s="96"/>
      <c r="D59" s="96"/>
      <c r="E59" s="96"/>
      <c r="F59" s="96"/>
      <c r="G59" s="96"/>
      <c r="H59" s="96"/>
      <c r="K59" s="96"/>
    </row>
    <row r="60" spans="1:11" s="136" customFormat="1" ht="24" customHeight="1">
      <c r="A60" s="135"/>
      <c r="C60" s="96"/>
      <c r="D60" s="96"/>
      <c r="E60" s="96"/>
      <c r="F60" s="96"/>
      <c r="G60" s="96"/>
      <c r="H60" s="96"/>
      <c r="K60" s="96"/>
    </row>
    <row r="61" spans="1:11" s="136" customFormat="1" ht="24" customHeight="1">
      <c r="A61" s="135"/>
      <c r="C61" s="96"/>
      <c r="D61" s="96"/>
      <c r="E61" s="96"/>
      <c r="F61" s="96"/>
      <c r="G61" s="96"/>
      <c r="H61" s="96"/>
      <c r="K61" s="96"/>
    </row>
    <row r="62" spans="1:11" s="136" customFormat="1" ht="24" customHeight="1">
      <c r="A62" s="135"/>
      <c r="C62" s="96"/>
      <c r="D62" s="96"/>
      <c r="E62" s="96"/>
      <c r="F62" s="96"/>
      <c r="G62" s="96"/>
      <c r="H62" s="96"/>
      <c r="K62" s="96"/>
    </row>
    <row r="63" spans="1:11" s="136" customFormat="1" ht="24" customHeight="1">
      <c r="A63" s="135"/>
      <c r="C63" s="96"/>
      <c r="D63" s="96"/>
      <c r="E63" s="96"/>
      <c r="F63" s="96"/>
      <c r="G63" s="96"/>
      <c r="H63" s="96"/>
      <c r="K63" s="96"/>
    </row>
    <row r="64" spans="1:11" s="136" customFormat="1" ht="24" customHeight="1">
      <c r="A64" s="135"/>
      <c r="C64" s="96"/>
      <c r="D64" s="96"/>
      <c r="E64" s="96"/>
      <c r="F64" s="96"/>
      <c r="G64" s="96"/>
      <c r="H64" s="96"/>
      <c r="K64" s="96"/>
    </row>
    <row r="65" spans="1:11" s="136" customFormat="1" ht="24" customHeight="1">
      <c r="A65" s="135"/>
      <c r="C65" s="96"/>
      <c r="D65" s="96"/>
      <c r="E65" s="96"/>
      <c r="F65" s="96"/>
      <c r="G65" s="96"/>
      <c r="H65" s="96"/>
      <c r="K65" s="96"/>
    </row>
    <row r="66" spans="1:11" s="136" customFormat="1" ht="24" customHeight="1">
      <c r="A66" s="135"/>
      <c r="C66" s="96"/>
      <c r="D66" s="96"/>
      <c r="E66" s="96"/>
      <c r="F66" s="96"/>
      <c r="G66" s="96"/>
      <c r="H66" s="96"/>
      <c r="K66" s="96"/>
    </row>
    <row r="67" spans="1:11" s="136" customFormat="1" ht="24" customHeight="1">
      <c r="A67" s="135"/>
      <c r="C67" s="96"/>
      <c r="D67" s="96"/>
      <c r="E67" s="96"/>
      <c r="F67" s="96"/>
      <c r="G67" s="96"/>
      <c r="H67" s="96"/>
      <c r="K67" s="96"/>
    </row>
    <row r="68" spans="1:11" s="136" customFormat="1" ht="24" customHeight="1">
      <c r="A68" s="135"/>
      <c r="C68" s="96"/>
      <c r="D68" s="96"/>
      <c r="E68" s="96"/>
      <c r="F68" s="96"/>
      <c r="G68" s="96"/>
      <c r="H68" s="96"/>
      <c r="K68" s="96"/>
    </row>
    <row r="69" spans="1:11" s="136" customFormat="1" ht="24" customHeight="1">
      <c r="A69" s="135"/>
      <c r="C69" s="96"/>
      <c r="D69" s="96"/>
      <c r="E69" s="96"/>
      <c r="F69" s="96"/>
      <c r="G69" s="96"/>
      <c r="H69" s="96"/>
      <c r="K69" s="96"/>
    </row>
    <row r="70" spans="1:11" s="136" customFormat="1" ht="24" customHeight="1">
      <c r="A70" s="135"/>
      <c r="C70" s="96"/>
      <c r="D70" s="96"/>
      <c r="E70" s="96"/>
      <c r="F70" s="96"/>
      <c r="G70" s="96"/>
      <c r="H70" s="96"/>
      <c r="K70" s="96"/>
    </row>
    <row r="71" spans="1:11" s="136" customFormat="1" ht="24" customHeight="1">
      <c r="A71" s="135"/>
      <c r="C71" s="96"/>
      <c r="D71" s="96"/>
      <c r="E71" s="96"/>
      <c r="F71" s="96"/>
      <c r="G71" s="96"/>
      <c r="H71" s="96"/>
      <c r="K71" s="96"/>
    </row>
    <row r="72" spans="1:11" s="136" customFormat="1" ht="24" customHeight="1">
      <c r="A72" s="135"/>
      <c r="C72" s="96"/>
      <c r="D72" s="96"/>
      <c r="E72" s="96"/>
      <c r="F72" s="96"/>
      <c r="G72" s="96"/>
      <c r="H72" s="96"/>
      <c r="K72" s="96"/>
    </row>
    <row r="73" spans="1:11" s="136" customFormat="1" ht="24" customHeight="1">
      <c r="A73" s="135"/>
      <c r="C73" s="96"/>
      <c r="D73" s="96"/>
      <c r="E73" s="96"/>
      <c r="F73" s="96"/>
      <c r="G73" s="96"/>
      <c r="H73" s="96"/>
      <c r="K73" s="96"/>
    </row>
    <row r="74" spans="1:11" s="136" customFormat="1" ht="24" customHeight="1">
      <c r="A74" s="135"/>
      <c r="C74" s="96"/>
      <c r="D74" s="96"/>
      <c r="E74" s="96"/>
      <c r="F74" s="96"/>
      <c r="G74" s="96"/>
      <c r="H74" s="96"/>
      <c r="K74" s="96"/>
    </row>
    <row r="75" spans="1:11" s="136" customFormat="1" ht="24" customHeight="1">
      <c r="A75" s="135"/>
      <c r="C75" s="96"/>
      <c r="D75" s="96"/>
      <c r="E75" s="96"/>
      <c r="F75" s="96"/>
      <c r="G75" s="96"/>
      <c r="H75" s="96"/>
      <c r="K75" s="96"/>
    </row>
    <row r="76" spans="1:11" s="136" customFormat="1" ht="24" customHeight="1">
      <c r="A76" s="135"/>
      <c r="C76" s="96"/>
      <c r="D76" s="96"/>
      <c r="E76" s="96"/>
      <c r="F76" s="96"/>
      <c r="G76" s="96"/>
      <c r="H76" s="96"/>
      <c r="K76" s="96"/>
    </row>
    <row r="77" spans="1:11" s="136" customFormat="1" ht="24" customHeight="1">
      <c r="A77" s="135"/>
      <c r="C77" s="96"/>
      <c r="D77" s="96"/>
      <c r="E77" s="96"/>
      <c r="F77" s="96"/>
      <c r="G77" s="96"/>
      <c r="H77" s="96"/>
      <c r="K77" s="96"/>
    </row>
    <row r="78" spans="1:11" s="136" customFormat="1" ht="24" customHeight="1">
      <c r="A78" s="135"/>
      <c r="C78" s="96"/>
      <c r="D78" s="96"/>
      <c r="E78" s="96"/>
      <c r="F78" s="96"/>
      <c r="G78" s="96"/>
      <c r="H78" s="96"/>
      <c r="K78" s="96"/>
    </row>
    <row r="79" spans="1:11" s="136" customFormat="1" ht="24" customHeight="1">
      <c r="A79" s="135"/>
      <c r="C79" s="96"/>
      <c r="D79" s="96"/>
      <c r="E79" s="96"/>
      <c r="F79" s="96"/>
      <c r="G79" s="96"/>
      <c r="H79" s="96"/>
      <c r="K79" s="96"/>
    </row>
    <row r="80" spans="1:11" s="136" customFormat="1" ht="24" customHeight="1">
      <c r="A80" s="135"/>
      <c r="C80" s="96"/>
      <c r="D80" s="96"/>
      <c r="E80" s="96"/>
      <c r="F80" s="96"/>
      <c r="G80" s="96"/>
      <c r="H80" s="96"/>
      <c r="K80" s="96"/>
    </row>
    <row r="81" spans="1:11" s="136" customFormat="1" ht="24" customHeight="1">
      <c r="A81" s="135"/>
      <c r="C81" s="96"/>
      <c r="D81" s="96"/>
      <c r="E81" s="96"/>
      <c r="F81" s="96"/>
      <c r="G81" s="96"/>
      <c r="H81" s="96"/>
      <c r="K81" s="96"/>
    </row>
    <row r="82" spans="1:11" s="136" customFormat="1" ht="24" customHeight="1">
      <c r="A82" s="135"/>
      <c r="C82" s="96"/>
      <c r="D82" s="96"/>
      <c r="E82" s="96"/>
      <c r="F82" s="96"/>
      <c r="G82" s="96"/>
      <c r="H82" s="96"/>
      <c r="K82" s="96"/>
    </row>
    <row r="83" spans="1:11" s="136" customFormat="1" ht="24" customHeight="1">
      <c r="A83" s="135"/>
      <c r="C83" s="96"/>
      <c r="D83" s="96"/>
      <c r="E83" s="96"/>
      <c r="F83" s="96"/>
      <c r="G83" s="96"/>
      <c r="H83" s="96"/>
      <c r="K83" s="96"/>
    </row>
    <row r="84" spans="1:11" s="136" customFormat="1" ht="24" customHeight="1">
      <c r="A84" s="135"/>
      <c r="C84" s="96"/>
      <c r="D84" s="96"/>
      <c r="E84" s="96"/>
      <c r="F84" s="96"/>
      <c r="G84" s="96"/>
      <c r="H84" s="96"/>
      <c r="K84" s="96"/>
    </row>
    <row r="85" spans="1:11" s="136" customFormat="1" ht="24" customHeight="1">
      <c r="A85" s="135"/>
      <c r="C85" s="96"/>
      <c r="D85" s="96"/>
      <c r="E85" s="96"/>
      <c r="F85" s="96"/>
      <c r="G85" s="96"/>
      <c r="H85" s="96"/>
      <c r="K85" s="96"/>
    </row>
    <row r="86" spans="1:11" s="136" customFormat="1" ht="24" customHeight="1">
      <c r="A86" s="135"/>
      <c r="C86" s="96"/>
      <c r="D86" s="96"/>
      <c r="E86" s="96"/>
      <c r="F86" s="96"/>
      <c r="G86" s="96"/>
      <c r="H86" s="96"/>
      <c r="K86" s="96"/>
    </row>
    <row r="87" spans="1:11" s="136" customFormat="1" ht="24" customHeight="1">
      <c r="A87" s="135"/>
      <c r="C87" s="96"/>
      <c r="D87" s="96"/>
      <c r="E87" s="96"/>
      <c r="F87" s="96"/>
      <c r="G87" s="96"/>
      <c r="H87" s="96"/>
      <c r="K87" s="96"/>
    </row>
    <row r="88" spans="1:11" s="136" customFormat="1" ht="24" customHeight="1">
      <c r="A88" s="135"/>
      <c r="C88" s="96"/>
      <c r="D88" s="96"/>
      <c r="E88" s="96"/>
      <c r="F88" s="96"/>
      <c r="G88" s="96"/>
      <c r="H88" s="96"/>
      <c r="K88" s="96"/>
    </row>
    <row r="89" spans="1:11" s="136" customFormat="1" ht="24" customHeight="1">
      <c r="A89" s="135"/>
      <c r="C89" s="96"/>
      <c r="D89" s="96"/>
      <c r="E89" s="96"/>
      <c r="F89" s="96"/>
      <c r="G89" s="96"/>
      <c r="H89" s="96"/>
      <c r="K89" s="96"/>
    </row>
    <row r="90" spans="1:11" s="136" customFormat="1" ht="24" customHeight="1">
      <c r="A90" s="135"/>
      <c r="C90" s="96"/>
      <c r="D90" s="96"/>
      <c r="E90" s="96"/>
      <c r="F90" s="96"/>
      <c r="G90" s="96"/>
      <c r="H90" s="96"/>
      <c r="K90" s="96"/>
    </row>
    <row r="91" spans="1:11" s="136" customFormat="1" ht="24" customHeight="1">
      <c r="A91" s="135"/>
      <c r="C91" s="96"/>
      <c r="D91" s="96"/>
      <c r="E91" s="96"/>
      <c r="F91" s="96"/>
      <c r="G91" s="96"/>
      <c r="H91" s="96"/>
      <c r="K91" s="96"/>
    </row>
    <row r="92" spans="1:11" s="136" customFormat="1" ht="24" customHeight="1">
      <c r="A92" s="135"/>
      <c r="C92" s="96"/>
      <c r="D92" s="96"/>
      <c r="E92" s="96"/>
      <c r="F92" s="96"/>
      <c r="G92" s="96"/>
      <c r="H92" s="96"/>
      <c r="K92" s="96"/>
    </row>
    <row r="93" spans="1:11" s="136" customFormat="1" ht="24" customHeight="1">
      <c r="A93" s="135"/>
      <c r="C93" s="96"/>
      <c r="D93" s="96"/>
      <c r="E93" s="96"/>
      <c r="F93" s="96"/>
      <c r="G93" s="96"/>
      <c r="H93" s="96"/>
      <c r="K93" s="96"/>
    </row>
    <row r="94" spans="1:11" s="136" customFormat="1" ht="24" customHeight="1">
      <c r="A94" s="135"/>
      <c r="C94" s="96"/>
      <c r="D94" s="96"/>
      <c r="E94" s="96"/>
      <c r="F94" s="96"/>
      <c r="G94" s="96"/>
      <c r="H94" s="96"/>
      <c r="K94" s="96"/>
    </row>
    <row r="95" spans="1:11" s="136" customFormat="1" ht="24" customHeight="1">
      <c r="A95" s="135"/>
      <c r="C95" s="96"/>
      <c r="D95" s="96"/>
      <c r="E95" s="96"/>
      <c r="F95" s="96"/>
      <c r="G95" s="96"/>
      <c r="H95" s="96"/>
      <c r="K95" s="96"/>
    </row>
    <row r="96" spans="1:11" s="136" customFormat="1" ht="24" customHeight="1">
      <c r="A96" s="135"/>
      <c r="C96" s="96"/>
      <c r="D96" s="96"/>
      <c r="E96" s="96"/>
      <c r="F96" s="96"/>
      <c r="G96" s="96"/>
      <c r="H96" s="96"/>
      <c r="K96" s="96"/>
    </row>
    <row r="97" spans="1:11" s="136" customFormat="1" ht="24" customHeight="1">
      <c r="A97" s="135"/>
      <c r="C97" s="96"/>
      <c r="D97" s="96"/>
      <c r="E97" s="96"/>
      <c r="F97" s="96"/>
      <c r="G97" s="96"/>
      <c r="H97" s="96"/>
      <c r="K97" s="96"/>
    </row>
    <row r="98" spans="1:11" s="136" customFormat="1" ht="24" customHeight="1">
      <c r="A98" s="135"/>
      <c r="C98" s="96"/>
      <c r="D98" s="96"/>
      <c r="E98" s="96"/>
      <c r="F98" s="96"/>
      <c r="G98" s="96"/>
      <c r="H98" s="96"/>
      <c r="K98" s="96"/>
    </row>
    <row r="99" spans="1:11" s="136" customFormat="1" ht="24" customHeight="1">
      <c r="A99" s="135"/>
      <c r="C99" s="96"/>
      <c r="D99" s="96"/>
      <c r="E99" s="96"/>
      <c r="F99" s="96"/>
      <c r="G99" s="96"/>
      <c r="H99" s="96"/>
      <c r="K99" s="96"/>
    </row>
    <row r="100" spans="1:11" s="136" customFormat="1" ht="24" customHeight="1">
      <c r="A100" s="135"/>
      <c r="C100" s="96"/>
      <c r="D100" s="96"/>
      <c r="E100" s="96"/>
      <c r="F100" s="96"/>
      <c r="G100" s="96"/>
      <c r="H100" s="96"/>
      <c r="K100" s="96"/>
    </row>
    <row r="101" spans="1:11" s="136" customFormat="1" ht="24" customHeight="1">
      <c r="A101" s="135"/>
      <c r="C101" s="96"/>
      <c r="D101" s="96"/>
      <c r="E101" s="96"/>
      <c r="F101" s="96"/>
      <c r="G101" s="96"/>
      <c r="H101" s="96"/>
      <c r="K101" s="96"/>
    </row>
    <row r="102" spans="1:11" s="136" customFormat="1" ht="24" customHeight="1">
      <c r="A102" s="135"/>
      <c r="C102" s="96"/>
      <c r="D102" s="96"/>
      <c r="E102" s="96"/>
      <c r="F102" s="96"/>
      <c r="G102" s="96"/>
      <c r="H102" s="96"/>
      <c r="K102" s="96"/>
    </row>
    <row r="103" spans="1:11" s="136" customFormat="1" ht="24" customHeight="1">
      <c r="A103" s="135"/>
      <c r="C103" s="96"/>
      <c r="D103" s="96"/>
      <c r="E103" s="96"/>
      <c r="F103" s="96"/>
      <c r="G103" s="96"/>
      <c r="H103" s="96"/>
      <c r="K103" s="96"/>
    </row>
    <row r="104" spans="1:11" s="136" customFormat="1" ht="24" customHeight="1">
      <c r="A104" s="135"/>
      <c r="C104" s="96"/>
      <c r="D104" s="96"/>
      <c r="E104" s="96"/>
      <c r="F104" s="96"/>
      <c r="G104" s="96"/>
      <c r="H104" s="96"/>
      <c r="K104" s="96"/>
    </row>
    <row r="105" spans="1:11" s="136" customFormat="1" ht="24" customHeight="1">
      <c r="A105" s="135"/>
      <c r="C105" s="96"/>
      <c r="D105" s="96"/>
      <c r="E105" s="96"/>
      <c r="F105" s="96"/>
      <c r="G105" s="96"/>
      <c r="H105" s="96"/>
      <c r="K105" s="96"/>
    </row>
    <row r="106" spans="1:11" s="136" customFormat="1" ht="24" customHeight="1">
      <c r="A106" s="135"/>
      <c r="C106" s="96"/>
      <c r="D106" s="96"/>
      <c r="E106" s="96"/>
      <c r="F106" s="96"/>
      <c r="G106" s="96"/>
      <c r="H106" s="96"/>
      <c r="K106" s="96"/>
    </row>
    <row r="107" spans="1:11" s="136" customFormat="1" ht="24" customHeight="1">
      <c r="A107" s="135"/>
      <c r="C107" s="96"/>
      <c r="D107" s="96"/>
      <c r="E107" s="96"/>
      <c r="F107" s="96"/>
      <c r="G107" s="96"/>
      <c r="H107" s="96"/>
      <c r="K107" s="96"/>
    </row>
    <row r="108" spans="1:11" s="136" customFormat="1" ht="24" customHeight="1">
      <c r="A108" s="135"/>
      <c r="C108" s="96"/>
      <c r="D108" s="96"/>
      <c r="E108" s="96"/>
      <c r="F108" s="96"/>
      <c r="G108" s="96"/>
      <c r="H108" s="96"/>
      <c r="K108" s="96"/>
    </row>
    <row r="109" spans="1:11" s="136" customFormat="1" ht="24" customHeight="1">
      <c r="A109" s="135"/>
      <c r="C109" s="96"/>
      <c r="D109" s="96"/>
      <c r="E109" s="96"/>
      <c r="F109" s="96"/>
      <c r="G109" s="96"/>
      <c r="H109" s="96"/>
      <c r="K109" s="96"/>
    </row>
    <row r="110" spans="1:11" s="136" customFormat="1" ht="24" customHeight="1">
      <c r="A110" s="135"/>
      <c r="C110" s="96"/>
      <c r="D110" s="96"/>
      <c r="E110" s="96"/>
      <c r="F110" s="96"/>
      <c r="G110" s="96"/>
      <c r="H110" s="96"/>
      <c r="K110" s="96"/>
    </row>
    <row r="111" spans="1:11" s="136" customFormat="1" ht="24" customHeight="1">
      <c r="A111" s="135"/>
      <c r="C111" s="96"/>
      <c r="D111" s="96"/>
      <c r="E111" s="96"/>
      <c r="F111" s="96"/>
      <c r="G111" s="96"/>
      <c r="H111" s="96"/>
      <c r="K111" s="96"/>
    </row>
    <row r="112" spans="1:11" s="136" customFormat="1" ht="24" customHeight="1">
      <c r="A112" s="135"/>
      <c r="C112" s="96"/>
      <c r="D112" s="96"/>
      <c r="E112" s="96"/>
      <c r="F112" s="96"/>
      <c r="G112" s="96"/>
      <c r="H112" s="96"/>
      <c r="K112" s="96"/>
    </row>
    <row r="113" spans="1:11" s="136" customFormat="1" ht="24" customHeight="1">
      <c r="A113" s="135"/>
      <c r="C113" s="96"/>
      <c r="D113" s="96"/>
      <c r="E113" s="96"/>
      <c r="F113" s="96"/>
      <c r="G113" s="96"/>
      <c r="H113" s="96"/>
      <c r="K113" s="96"/>
    </row>
    <row r="114" spans="1:11" s="136" customFormat="1" ht="24" customHeight="1">
      <c r="A114" s="135"/>
      <c r="C114" s="96"/>
      <c r="D114" s="96"/>
      <c r="E114" s="96"/>
      <c r="F114" s="96"/>
      <c r="G114" s="96"/>
      <c r="H114" s="96"/>
      <c r="K114" s="96"/>
    </row>
    <row r="115" spans="1:11" s="136" customFormat="1" ht="24" customHeight="1">
      <c r="A115" s="135"/>
      <c r="C115" s="96"/>
      <c r="D115" s="96"/>
      <c r="E115" s="96"/>
      <c r="F115" s="96"/>
      <c r="G115" s="96"/>
      <c r="H115" s="96"/>
      <c r="K115" s="96"/>
    </row>
    <row r="116" spans="1:11" s="136" customFormat="1" ht="24" customHeight="1">
      <c r="A116" s="135"/>
      <c r="C116" s="96"/>
      <c r="D116" s="96"/>
      <c r="E116" s="96"/>
      <c r="F116" s="96"/>
      <c r="G116" s="96"/>
      <c r="H116" s="96"/>
      <c r="K116" s="96"/>
    </row>
    <row r="117" spans="1:11" s="136" customFormat="1" ht="24" customHeight="1">
      <c r="A117" s="135"/>
      <c r="C117" s="96"/>
      <c r="D117" s="96"/>
      <c r="E117" s="96"/>
      <c r="F117" s="96"/>
      <c r="G117" s="96"/>
      <c r="H117" s="96"/>
      <c r="K117" s="96"/>
    </row>
    <row r="118" spans="1:11" s="136" customFormat="1" ht="24" customHeight="1">
      <c r="A118" s="135"/>
      <c r="C118" s="96"/>
      <c r="D118" s="96"/>
      <c r="E118" s="96"/>
      <c r="F118" s="96"/>
      <c r="G118" s="96"/>
      <c r="H118" s="96"/>
      <c r="K118" s="96"/>
    </row>
    <row r="119" spans="1:11" s="136" customFormat="1" ht="24" customHeight="1">
      <c r="A119" s="135"/>
      <c r="C119" s="96"/>
      <c r="D119" s="96"/>
      <c r="E119" s="96"/>
      <c r="F119" s="96"/>
      <c r="G119" s="96"/>
      <c r="H119" s="96"/>
      <c r="K119" s="96"/>
    </row>
    <row r="120" spans="1:11" s="136" customFormat="1" ht="24" customHeight="1">
      <c r="A120" s="135"/>
      <c r="C120" s="96"/>
      <c r="D120" s="96"/>
      <c r="E120" s="96"/>
      <c r="F120" s="96"/>
      <c r="G120" s="96"/>
      <c r="H120" s="96"/>
      <c r="K120" s="96"/>
    </row>
    <row r="121" spans="1:11" s="136" customFormat="1" ht="24" customHeight="1">
      <c r="A121" s="135"/>
      <c r="C121" s="96"/>
      <c r="D121" s="96"/>
      <c r="E121" s="96"/>
      <c r="F121" s="96"/>
      <c r="G121" s="96"/>
      <c r="H121" s="96"/>
      <c r="K121" s="96"/>
    </row>
    <row r="122" spans="1:11" s="136" customFormat="1" ht="24" customHeight="1">
      <c r="A122" s="135"/>
      <c r="C122" s="96"/>
      <c r="D122" s="96"/>
      <c r="E122" s="96"/>
      <c r="F122" s="96"/>
      <c r="G122" s="96"/>
      <c r="H122" s="96"/>
      <c r="K122" s="96"/>
    </row>
    <row r="123" spans="1:11" s="136" customFormat="1" ht="24" customHeight="1">
      <c r="A123" s="135"/>
      <c r="C123" s="96"/>
      <c r="D123" s="96"/>
      <c r="E123" s="96"/>
      <c r="F123" s="96"/>
      <c r="G123" s="96"/>
      <c r="H123" s="96"/>
      <c r="K123" s="96"/>
    </row>
    <row r="124" spans="1:11" s="136" customFormat="1" ht="24" customHeight="1">
      <c r="A124" s="135"/>
      <c r="C124" s="96"/>
      <c r="D124" s="96"/>
      <c r="E124" s="96"/>
      <c r="F124" s="96"/>
      <c r="G124" s="96"/>
      <c r="H124" s="96"/>
      <c r="K124" s="96"/>
    </row>
    <row r="125" spans="1:11" s="136" customFormat="1" ht="24" customHeight="1">
      <c r="A125" s="135"/>
      <c r="C125" s="96"/>
      <c r="D125" s="96"/>
      <c r="E125" s="96"/>
      <c r="F125" s="96"/>
      <c r="G125" s="96"/>
      <c r="H125" s="96"/>
      <c r="K125" s="96"/>
    </row>
    <row r="126" spans="1:11" s="136" customFormat="1" ht="24" customHeight="1">
      <c r="A126" s="135"/>
      <c r="C126" s="96"/>
      <c r="D126" s="96"/>
      <c r="E126" s="96"/>
      <c r="F126" s="96"/>
      <c r="G126" s="96"/>
      <c r="H126" s="96"/>
      <c r="K126" s="96"/>
    </row>
    <row r="127" spans="1:11" s="136" customFormat="1" ht="24" customHeight="1">
      <c r="A127" s="135"/>
      <c r="C127" s="96"/>
      <c r="D127" s="96"/>
      <c r="E127" s="96"/>
      <c r="F127" s="96"/>
      <c r="G127" s="96"/>
      <c r="H127" s="96"/>
      <c r="K127" s="96"/>
    </row>
    <row r="128" spans="1:11" s="136" customFormat="1" ht="24" customHeight="1">
      <c r="A128" s="135"/>
      <c r="C128" s="96"/>
      <c r="D128" s="96"/>
      <c r="E128" s="96"/>
      <c r="F128" s="96"/>
      <c r="G128" s="96"/>
      <c r="H128" s="96"/>
      <c r="K128" s="96"/>
    </row>
    <row r="129" spans="1:11" s="136" customFormat="1" ht="24" customHeight="1">
      <c r="A129" s="135"/>
      <c r="C129" s="96"/>
      <c r="D129" s="96"/>
      <c r="E129" s="96"/>
      <c r="F129" s="96"/>
      <c r="G129" s="96"/>
      <c r="H129" s="96"/>
      <c r="K129" s="96"/>
    </row>
    <row r="130" spans="1:11" s="136" customFormat="1" ht="24" customHeight="1">
      <c r="A130" s="135"/>
      <c r="C130" s="96"/>
      <c r="D130" s="96"/>
      <c r="E130" s="96"/>
      <c r="F130" s="96"/>
      <c r="G130" s="96"/>
      <c r="H130" s="96"/>
      <c r="K130" s="96"/>
    </row>
    <row r="131" spans="1:11" s="136" customFormat="1" ht="24" customHeight="1">
      <c r="A131" s="135"/>
      <c r="C131" s="96"/>
      <c r="D131" s="96"/>
      <c r="E131" s="96"/>
      <c r="F131" s="96"/>
      <c r="G131" s="96"/>
      <c r="H131" s="96"/>
      <c r="K131" s="96"/>
    </row>
    <row r="132" spans="1:11" s="136" customFormat="1" ht="24" customHeight="1">
      <c r="A132" s="135"/>
      <c r="C132" s="96"/>
      <c r="D132" s="96"/>
      <c r="E132" s="96"/>
      <c r="F132" s="96"/>
      <c r="G132" s="96"/>
      <c r="H132" s="96"/>
      <c r="K132" s="96"/>
    </row>
    <row r="133" spans="1:11" s="136" customFormat="1" ht="24" customHeight="1">
      <c r="A133" s="135"/>
      <c r="C133" s="96"/>
      <c r="D133" s="96"/>
      <c r="E133" s="96"/>
      <c r="F133" s="96"/>
      <c r="G133" s="96"/>
      <c r="H133" s="96"/>
      <c r="K133" s="96"/>
    </row>
    <row r="134" spans="1:11" s="136" customFormat="1" ht="24" customHeight="1">
      <c r="A134" s="135"/>
      <c r="C134" s="96"/>
      <c r="D134" s="96"/>
      <c r="E134" s="96"/>
      <c r="F134" s="96"/>
      <c r="G134" s="96"/>
      <c r="H134" s="96"/>
      <c r="K134" s="96"/>
    </row>
    <row r="135" spans="1:11" s="136" customFormat="1" ht="24" customHeight="1">
      <c r="A135" s="135"/>
      <c r="C135" s="96"/>
      <c r="D135" s="96"/>
      <c r="E135" s="96"/>
      <c r="F135" s="96"/>
      <c r="G135" s="96"/>
      <c r="H135" s="96"/>
      <c r="K135" s="96"/>
    </row>
    <row r="136" spans="1:11" s="136" customFormat="1" ht="24" customHeight="1">
      <c r="A136" s="135"/>
      <c r="C136" s="96"/>
      <c r="D136" s="96"/>
      <c r="E136" s="96"/>
      <c r="F136" s="96"/>
      <c r="G136" s="96"/>
      <c r="H136" s="96"/>
      <c r="K136" s="96"/>
    </row>
    <row r="137" spans="1:11" s="136" customFormat="1" ht="24" customHeight="1">
      <c r="A137" s="135"/>
      <c r="C137" s="96"/>
      <c r="D137" s="96"/>
      <c r="E137" s="96"/>
      <c r="F137" s="96"/>
      <c r="G137" s="96"/>
      <c r="H137" s="96"/>
      <c r="K137" s="96"/>
    </row>
    <row r="138" spans="1:11" s="136" customFormat="1" ht="24" customHeight="1">
      <c r="A138" s="135"/>
      <c r="C138" s="96"/>
      <c r="D138" s="96"/>
      <c r="E138" s="96"/>
      <c r="F138" s="96"/>
      <c r="G138" s="96"/>
      <c r="H138" s="96"/>
      <c r="K138" s="96"/>
    </row>
    <row r="139" spans="1:11" s="136" customFormat="1" ht="24" customHeight="1">
      <c r="A139" s="135"/>
      <c r="C139" s="96"/>
      <c r="D139" s="96"/>
      <c r="E139" s="96"/>
      <c r="F139" s="96"/>
      <c r="G139" s="96"/>
      <c r="H139" s="96"/>
      <c r="K139" s="96"/>
    </row>
    <row r="140" spans="1:11" s="136" customFormat="1" ht="24" customHeight="1">
      <c r="A140" s="135"/>
      <c r="C140" s="96"/>
      <c r="D140" s="96"/>
      <c r="E140" s="96"/>
      <c r="F140" s="96"/>
      <c r="G140" s="96"/>
      <c r="H140" s="96"/>
      <c r="K140" s="96"/>
    </row>
    <row r="141" spans="1:11" s="136" customFormat="1" ht="24" customHeight="1">
      <c r="A141" s="135"/>
      <c r="C141" s="96"/>
      <c r="D141" s="96"/>
      <c r="E141" s="96"/>
      <c r="F141" s="96"/>
      <c r="G141" s="96"/>
      <c r="H141" s="96"/>
      <c r="K141" s="96"/>
    </row>
    <row r="142" spans="1:11" s="136" customFormat="1" ht="24" customHeight="1">
      <c r="A142" s="135"/>
      <c r="C142" s="96"/>
      <c r="D142" s="96"/>
      <c r="E142" s="96"/>
      <c r="F142" s="96"/>
      <c r="G142" s="96"/>
      <c r="H142" s="96"/>
      <c r="K142" s="96"/>
    </row>
    <row r="143" spans="1:11" s="136" customFormat="1" ht="24" customHeight="1">
      <c r="A143" s="135"/>
      <c r="C143" s="96"/>
      <c r="D143" s="96"/>
      <c r="E143" s="96"/>
      <c r="F143" s="96"/>
      <c r="G143" s="96"/>
      <c r="H143" s="96"/>
      <c r="K143" s="96"/>
    </row>
    <row r="144" spans="1:11" s="136" customFormat="1" ht="24" customHeight="1">
      <c r="A144" s="135"/>
      <c r="C144" s="96"/>
      <c r="D144" s="96"/>
      <c r="E144" s="96"/>
      <c r="F144" s="96"/>
      <c r="G144" s="96"/>
      <c r="H144" s="96"/>
      <c r="K144" s="96"/>
    </row>
    <row r="145" spans="1:11" s="136" customFormat="1" ht="24" customHeight="1">
      <c r="A145" s="135"/>
      <c r="C145" s="96"/>
      <c r="D145" s="96"/>
      <c r="E145" s="96"/>
      <c r="F145" s="96"/>
      <c r="G145" s="96"/>
      <c r="H145" s="96"/>
      <c r="K145" s="96"/>
    </row>
    <row r="146" spans="1:11" s="136" customFormat="1" ht="24" customHeight="1">
      <c r="A146" s="135"/>
      <c r="C146" s="96"/>
      <c r="D146" s="96"/>
      <c r="E146" s="96"/>
      <c r="F146" s="96"/>
      <c r="G146" s="96"/>
      <c r="H146" s="96"/>
      <c r="K146" s="96"/>
    </row>
    <row r="147" spans="1:11" s="136" customFormat="1" ht="24" customHeight="1">
      <c r="A147" s="135"/>
      <c r="C147" s="96"/>
      <c r="D147" s="96"/>
      <c r="E147" s="96"/>
      <c r="F147" s="96"/>
      <c r="G147" s="96"/>
      <c r="H147" s="96"/>
      <c r="K147" s="96"/>
    </row>
    <row r="148" spans="1:11" s="136" customFormat="1" ht="24" customHeight="1">
      <c r="A148" s="135"/>
      <c r="C148" s="96"/>
      <c r="D148" s="96"/>
      <c r="E148" s="96"/>
      <c r="F148" s="96"/>
      <c r="G148" s="96"/>
      <c r="H148" s="96"/>
      <c r="K148" s="96"/>
    </row>
    <row r="149" spans="1:11" s="136" customFormat="1" ht="24" customHeight="1">
      <c r="A149" s="135"/>
      <c r="C149" s="96"/>
      <c r="D149" s="96"/>
      <c r="E149" s="96"/>
      <c r="F149" s="96"/>
      <c r="G149" s="96"/>
      <c r="H149" s="96"/>
      <c r="K149" s="96"/>
    </row>
    <row r="150" spans="1:11" s="136" customFormat="1" ht="24" customHeight="1">
      <c r="A150" s="135"/>
      <c r="C150" s="96"/>
      <c r="D150" s="96"/>
      <c r="E150" s="96"/>
      <c r="F150" s="96"/>
      <c r="G150" s="96"/>
      <c r="H150" s="96"/>
      <c r="K150" s="96"/>
    </row>
    <row r="151" spans="1:11" s="136" customFormat="1" ht="24" customHeight="1">
      <c r="A151" s="135"/>
      <c r="C151" s="96"/>
      <c r="D151" s="96"/>
      <c r="E151" s="96"/>
      <c r="F151" s="96"/>
      <c r="G151" s="96"/>
      <c r="H151" s="96"/>
      <c r="K151" s="96"/>
    </row>
    <row r="152" spans="1:11" s="136" customFormat="1" ht="24" customHeight="1">
      <c r="A152" s="135"/>
      <c r="C152" s="96"/>
      <c r="D152" s="96"/>
      <c r="E152" s="96"/>
      <c r="F152" s="96"/>
      <c r="G152" s="96"/>
      <c r="H152" s="96"/>
      <c r="K152" s="96"/>
    </row>
    <row r="153" spans="1:11" s="136" customFormat="1" ht="24" customHeight="1">
      <c r="A153" s="135"/>
      <c r="C153" s="96"/>
      <c r="D153" s="96"/>
      <c r="E153" s="96"/>
      <c r="F153" s="96"/>
      <c r="G153" s="96"/>
      <c r="H153" s="96"/>
      <c r="K153" s="96"/>
    </row>
    <row r="154" spans="1:11" s="136" customFormat="1" ht="24" customHeight="1">
      <c r="A154" s="135"/>
      <c r="C154" s="96"/>
      <c r="D154" s="96"/>
      <c r="E154" s="96"/>
      <c r="F154" s="96"/>
      <c r="G154" s="96"/>
      <c r="H154" s="96"/>
      <c r="K154" s="96"/>
    </row>
    <row r="155" spans="1:11" s="136" customFormat="1" ht="24" customHeight="1">
      <c r="A155" s="135"/>
      <c r="C155" s="96"/>
      <c r="D155" s="96"/>
      <c r="E155" s="96"/>
      <c r="F155" s="96"/>
      <c r="G155" s="96"/>
      <c r="H155" s="96"/>
      <c r="K155" s="96"/>
    </row>
    <row r="156" spans="1:11" s="136" customFormat="1" ht="24" customHeight="1">
      <c r="A156" s="135"/>
      <c r="C156" s="96"/>
      <c r="D156" s="96"/>
      <c r="E156" s="96"/>
      <c r="F156" s="96"/>
      <c r="G156" s="96"/>
      <c r="H156" s="96"/>
      <c r="K156" s="96"/>
    </row>
    <row r="157" spans="1:11" s="136" customFormat="1" ht="24" customHeight="1">
      <c r="A157" s="135"/>
      <c r="C157" s="96"/>
      <c r="D157" s="96"/>
      <c r="E157" s="96"/>
      <c r="F157" s="96"/>
      <c r="G157" s="96"/>
      <c r="H157" s="96"/>
      <c r="K157" s="96"/>
    </row>
    <row r="158" spans="1:11" s="136" customFormat="1" ht="24" customHeight="1">
      <c r="A158" s="135"/>
      <c r="C158" s="96"/>
      <c r="D158" s="96"/>
      <c r="E158" s="96"/>
      <c r="F158" s="96"/>
      <c r="G158" s="96"/>
      <c r="H158" s="96"/>
      <c r="K158" s="96"/>
    </row>
    <row r="159" spans="1:11" s="136" customFormat="1" ht="24" customHeight="1">
      <c r="A159" s="135"/>
      <c r="C159" s="96"/>
      <c r="D159" s="96"/>
      <c r="E159" s="96"/>
      <c r="F159" s="96"/>
      <c r="G159" s="96"/>
      <c r="H159" s="96"/>
      <c r="K159" s="96"/>
    </row>
    <row r="160" spans="1:11" s="136" customFormat="1" ht="24" customHeight="1">
      <c r="A160" s="135"/>
      <c r="C160" s="96"/>
      <c r="D160" s="96"/>
      <c r="E160" s="96"/>
      <c r="F160" s="96"/>
      <c r="G160" s="96"/>
      <c r="H160" s="96"/>
      <c r="K160" s="96"/>
    </row>
    <row r="161" spans="1:11" s="136" customFormat="1" ht="24" customHeight="1">
      <c r="A161" s="135"/>
      <c r="C161" s="96"/>
      <c r="D161" s="96"/>
      <c r="E161" s="96"/>
      <c r="F161" s="96"/>
      <c r="G161" s="96"/>
      <c r="H161" s="96"/>
      <c r="K161" s="96"/>
    </row>
    <row r="162" spans="1:11" s="136" customFormat="1" ht="24" customHeight="1">
      <c r="A162" s="135"/>
      <c r="C162" s="96"/>
      <c r="D162" s="96"/>
      <c r="E162" s="96"/>
      <c r="F162" s="96"/>
      <c r="G162" s="96"/>
      <c r="H162" s="96"/>
      <c r="K162" s="96"/>
    </row>
    <row r="163" spans="1:11" s="136" customFormat="1" ht="24" customHeight="1">
      <c r="A163" s="135"/>
      <c r="C163" s="96"/>
      <c r="D163" s="96"/>
      <c r="E163" s="96"/>
      <c r="F163" s="96"/>
      <c r="G163" s="96"/>
      <c r="H163" s="96"/>
      <c r="K163" s="96"/>
    </row>
    <row r="164" spans="1:11" s="136" customFormat="1" ht="24" customHeight="1">
      <c r="A164" s="135"/>
      <c r="C164" s="96"/>
      <c r="D164" s="96"/>
      <c r="E164" s="96"/>
      <c r="F164" s="96"/>
      <c r="G164" s="96"/>
      <c r="H164" s="96"/>
      <c r="K164" s="96"/>
    </row>
    <row r="165" spans="1:11" s="136" customFormat="1" ht="24" customHeight="1">
      <c r="A165" s="135"/>
      <c r="C165" s="96"/>
      <c r="D165" s="96"/>
      <c r="E165" s="96"/>
      <c r="F165" s="96"/>
      <c r="G165" s="96"/>
      <c r="H165" s="96"/>
      <c r="K165" s="96"/>
    </row>
    <row r="166" spans="1:11" s="136" customFormat="1" ht="24" customHeight="1">
      <c r="A166" s="135"/>
      <c r="C166" s="96"/>
      <c r="D166" s="96"/>
      <c r="E166" s="96"/>
      <c r="F166" s="96"/>
      <c r="G166" s="96"/>
      <c r="H166" s="96"/>
      <c r="K166" s="96"/>
    </row>
    <row r="167" spans="1:11" s="136" customFormat="1" ht="24" customHeight="1">
      <c r="A167" s="135"/>
      <c r="C167" s="96"/>
      <c r="D167" s="96"/>
      <c r="E167" s="96"/>
      <c r="F167" s="96"/>
      <c r="G167" s="96"/>
      <c r="H167" s="96"/>
      <c r="K167" s="96"/>
    </row>
    <row r="168" spans="1:11" s="136" customFormat="1" ht="24" customHeight="1">
      <c r="A168" s="135"/>
      <c r="C168" s="96"/>
      <c r="D168" s="96"/>
      <c r="E168" s="96"/>
      <c r="F168" s="96"/>
      <c r="G168" s="96"/>
      <c r="H168" s="96"/>
      <c r="K168" s="96"/>
    </row>
    <row r="169" spans="1:11" s="136" customFormat="1" ht="24" customHeight="1">
      <c r="A169" s="135"/>
      <c r="C169" s="96"/>
      <c r="D169" s="96"/>
      <c r="E169" s="96"/>
      <c r="F169" s="96"/>
      <c r="G169" s="96"/>
      <c r="H169" s="96"/>
      <c r="K169" s="96"/>
    </row>
    <row r="170" spans="1:11" s="136" customFormat="1" ht="24" customHeight="1">
      <c r="A170" s="135"/>
      <c r="C170" s="96"/>
      <c r="D170" s="96"/>
      <c r="E170" s="96"/>
      <c r="F170" s="96"/>
      <c r="G170" s="96"/>
      <c r="H170" s="96"/>
      <c r="K170" s="96"/>
    </row>
    <row r="171" spans="1:11" s="136" customFormat="1" ht="24" customHeight="1">
      <c r="A171" s="135"/>
      <c r="C171" s="96"/>
      <c r="D171" s="96"/>
      <c r="E171" s="96"/>
      <c r="F171" s="96"/>
      <c r="G171" s="96"/>
      <c r="H171" s="96"/>
      <c r="K171" s="96"/>
    </row>
    <row r="172" spans="1:11" s="136" customFormat="1" ht="24" customHeight="1">
      <c r="A172" s="135"/>
      <c r="C172" s="96"/>
      <c r="D172" s="96"/>
      <c r="E172" s="96"/>
      <c r="F172" s="96"/>
      <c r="G172" s="96"/>
      <c r="H172" s="96"/>
      <c r="K172" s="96"/>
    </row>
    <row r="173" spans="1:11" s="136" customFormat="1" ht="24" customHeight="1">
      <c r="A173" s="135"/>
      <c r="C173" s="96"/>
      <c r="D173" s="96"/>
      <c r="E173" s="96"/>
      <c r="F173" s="96"/>
      <c r="G173" s="96"/>
      <c r="H173" s="96"/>
      <c r="K173" s="96"/>
    </row>
    <row r="174" spans="1:11" s="136" customFormat="1" ht="24" customHeight="1">
      <c r="A174" s="135"/>
      <c r="C174" s="96"/>
      <c r="D174" s="96"/>
      <c r="E174" s="96"/>
      <c r="F174" s="96"/>
      <c r="G174" s="96"/>
      <c r="H174" s="96"/>
      <c r="K174" s="96"/>
    </row>
    <row r="175" spans="1:11" s="136" customFormat="1" ht="24" customHeight="1">
      <c r="A175" s="135"/>
      <c r="C175" s="96"/>
      <c r="D175" s="96"/>
      <c r="E175" s="96"/>
      <c r="F175" s="96"/>
      <c r="G175" s="96"/>
      <c r="H175" s="96"/>
      <c r="K175" s="96"/>
    </row>
    <row r="176" spans="1:11" s="136" customFormat="1" ht="24" customHeight="1">
      <c r="A176" s="135"/>
      <c r="C176" s="96"/>
      <c r="D176" s="96"/>
      <c r="E176" s="96"/>
      <c r="F176" s="96"/>
      <c r="G176" s="96"/>
      <c r="H176" s="96"/>
      <c r="K176" s="96"/>
    </row>
    <row r="177" spans="1:11" s="136" customFormat="1" ht="24" customHeight="1">
      <c r="A177" s="135"/>
      <c r="C177" s="96"/>
      <c r="D177" s="96"/>
      <c r="E177" s="96"/>
      <c r="F177" s="96"/>
      <c r="G177" s="96"/>
      <c r="H177" s="96"/>
      <c r="K177" s="96"/>
    </row>
    <row r="178" spans="1:11" s="136" customFormat="1" ht="24" customHeight="1">
      <c r="A178" s="135"/>
      <c r="C178" s="96"/>
      <c r="D178" s="96"/>
      <c r="E178" s="96"/>
      <c r="F178" s="96"/>
      <c r="G178" s="96"/>
      <c r="H178" s="96"/>
      <c r="K178" s="96"/>
    </row>
    <row r="179" spans="1:11" s="136" customFormat="1" ht="24" customHeight="1">
      <c r="A179" s="135"/>
      <c r="C179" s="96"/>
      <c r="D179" s="96"/>
      <c r="E179" s="96"/>
      <c r="F179" s="96"/>
      <c r="G179" s="96"/>
      <c r="H179" s="96"/>
      <c r="K179" s="96"/>
    </row>
    <row r="180" spans="1:11" s="136" customFormat="1" ht="24" customHeight="1">
      <c r="A180" s="135"/>
      <c r="C180" s="96"/>
      <c r="D180" s="96"/>
      <c r="E180" s="96"/>
      <c r="F180" s="96"/>
      <c r="G180" s="96"/>
      <c r="H180" s="96"/>
      <c r="K180" s="96"/>
    </row>
    <row r="181" spans="1:11" s="136" customFormat="1" ht="24" customHeight="1">
      <c r="A181" s="135"/>
      <c r="C181" s="96"/>
      <c r="D181" s="96"/>
      <c r="E181" s="96"/>
      <c r="F181" s="96"/>
      <c r="G181" s="96"/>
      <c r="H181" s="96"/>
      <c r="K181" s="96"/>
    </row>
    <row r="182" spans="1:11" s="136" customFormat="1" ht="24" customHeight="1">
      <c r="A182" s="135"/>
      <c r="C182" s="96"/>
      <c r="D182" s="96"/>
      <c r="E182" s="96"/>
      <c r="F182" s="96"/>
      <c r="G182" s="96"/>
      <c r="H182" s="96"/>
      <c r="K182" s="96"/>
    </row>
    <row r="183" spans="1:11" s="136" customFormat="1" ht="24" customHeight="1">
      <c r="A183" s="135"/>
      <c r="C183" s="96"/>
      <c r="D183" s="96"/>
      <c r="E183" s="96"/>
      <c r="F183" s="96"/>
      <c r="G183" s="96"/>
      <c r="H183" s="96"/>
      <c r="K183" s="96"/>
    </row>
    <row r="184" spans="1:11" s="136" customFormat="1" ht="24" customHeight="1">
      <c r="A184" s="135"/>
      <c r="C184" s="96"/>
      <c r="D184" s="96"/>
      <c r="E184" s="96"/>
      <c r="F184" s="96"/>
      <c r="G184" s="96"/>
      <c r="H184" s="96"/>
      <c r="K184" s="96"/>
    </row>
    <row r="185" spans="1:11" s="136" customFormat="1" ht="24" customHeight="1">
      <c r="A185" s="135"/>
      <c r="C185" s="96"/>
      <c r="D185" s="96"/>
      <c r="E185" s="96"/>
      <c r="F185" s="96"/>
      <c r="G185" s="96"/>
      <c r="H185" s="96"/>
      <c r="K185" s="96"/>
    </row>
    <row r="186" spans="1:11" s="136" customFormat="1" ht="24" customHeight="1">
      <c r="A186" s="135"/>
      <c r="C186" s="96"/>
      <c r="D186" s="96"/>
      <c r="E186" s="96"/>
      <c r="F186" s="96"/>
      <c r="G186" s="96"/>
      <c r="H186" s="96"/>
      <c r="K186" s="96"/>
    </row>
    <row r="187" spans="1:11" s="136" customFormat="1" ht="24" customHeight="1">
      <c r="A187" s="135"/>
      <c r="C187" s="96"/>
      <c r="D187" s="96"/>
      <c r="E187" s="96"/>
      <c r="F187" s="96"/>
      <c r="G187" s="96"/>
      <c r="H187" s="96"/>
      <c r="K187" s="96"/>
    </row>
    <row r="188" spans="1:11" s="136" customFormat="1" ht="24" customHeight="1">
      <c r="A188" s="135"/>
      <c r="C188" s="96"/>
      <c r="D188" s="96"/>
      <c r="E188" s="96"/>
      <c r="F188" s="96"/>
      <c r="G188" s="96"/>
      <c r="H188" s="96"/>
      <c r="K188" s="96"/>
    </row>
    <row r="189" spans="1:11" s="136" customFormat="1" ht="24" customHeight="1">
      <c r="A189" s="135"/>
      <c r="C189" s="96"/>
      <c r="D189" s="96"/>
      <c r="E189" s="96"/>
      <c r="F189" s="96"/>
      <c r="G189" s="96"/>
      <c r="H189" s="96"/>
      <c r="K189" s="96"/>
    </row>
    <row r="190" spans="1:11" s="136" customFormat="1" ht="24" customHeight="1">
      <c r="A190" s="135"/>
      <c r="C190" s="96"/>
      <c r="D190" s="96"/>
      <c r="E190" s="96"/>
      <c r="F190" s="96"/>
      <c r="G190" s="96"/>
      <c r="H190" s="96"/>
      <c r="K190" s="96"/>
    </row>
    <row r="191" spans="1:11" s="136" customFormat="1" ht="24" customHeight="1">
      <c r="A191" s="135"/>
      <c r="C191" s="96"/>
      <c r="D191" s="96"/>
      <c r="E191" s="96"/>
      <c r="F191" s="96"/>
      <c r="G191" s="96"/>
      <c r="H191" s="96"/>
      <c r="K191" s="96"/>
    </row>
    <row r="192" spans="1:11" s="136" customFormat="1" ht="24" customHeight="1">
      <c r="A192" s="135"/>
      <c r="C192" s="96"/>
      <c r="D192" s="96"/>
      <c r="E192" s="96"/>
      <c r="F192" s="96"/>
      <c r="G192" s="96"/>
      <c r="H192" s="96"/>
      <c r="K192" s="96"/>
    </row>
    <row r="193" spans="1:11" s="136" customFormat="1" ht="24" customHeight="1">
      <c r="A193" s="135"/>
      <c r="C193" s="96"/>
      <c r="D193" s="96"/>
      <c r="E193" s="96"/>
      <c r="F193" s="96"/>
      <c r="G193" s="96"/>
      <c r="H193" s="96"/>
      <c r="K193" s="96"/>
    </row>
    <row r="194" spans="1:11" s="136" customFormat="1" ht="24" customHeight="1">
      <c r="A194" s="135"/>
      <c r="C194" s="96"/>
      <c r="D194" s="96"/>
      <c r="E194" s="96"/>
      <c r="F194" s="96"/>
      <c r="G194" s="96"/>
      <c r="H194" s="96"/>
      <c r="K194" s="96"/>
    </row>
    <row r="195" spans="1:11" s="136" customFormat="1" ht="24" customHeight="1">
      <c r="A195" s="135"/>
      <c r="C195" s="96"/>
      <c r="D195" s="96"/>
      <c r="E195" s="96"/>
      <c r="F195" s="96"/>
      <c r="G195" s="96"/>
      <c r="H195" s="96"/>
      <c r="K195" s="96"/>
    </row>
    <row r="196" spans="1:11" s="136" customFormat="1" ht="24" customHeight="1">
      <c r="A196" s="135"/>
      <c r="C196" s="96"/>
      <c r="D196" s="96"/>
      <c r="E196" s="96"/>
      <c r="F196" s="96"/>
      <c r="G196" s="96"/>
      <c r="H196" s="96"/>
      <c r="K196" s="96"/>
    </row>
    <row r="197" spans="1:11" s="136" customFormat="1" ht="24" customHeight="1">
      <c r="A197" s="135"/>
      <c r="C197" s="96"/>
      <c r="D197" s="96"/>
      <c r="E197" s="96"/>
      <c r="F197" s="96"/>
      <c r="G197" s="96"/>
      <c r="H197" s="96"/>
      <c r="K197" s="96"/>
    </row>
    <row r="198" spans="1:11" s="136" customFormat="1" ht="24" customHeight="1">
      <c r="A198" s="135"/>
      <c r="C198" s="96"/>
      <c r="D198" s="96"/>
      <c r="E198" s="96"/>
      <c r="F198" s="96"/>
      <c r="G198" s="96"/>
      <c r="H198" s="96"/>
      <c r="K198" s="96"/>
    </row>
    <row r="199" spans="1:11" s="136" customFormat="1" ht="24" customHeight="1">
      <c r="A199" s="135"/>
      <c r="C199" s="96"/>
      <c r="D199" s="96"/>
      <c r="E199" s="96"/>
      <c r="F199" s="96"/>
      <c r="G199" s="96"/>
      <c r="H199" s="96"/>
      <c r="K199" s="96"/>
    </row>
    <row r="200" spans="1:11" s="136" customFormat="1" ht="24" customHeight="1">
      <c r="A200" s="135"/>
      <c r="C200" s="96"/>
      <c r="D200" s="96"/>
      <c r="E200" s="96"/>
      <c r="F200" s="96"/>
      <c r="G200" s="96"/>
      <c r="H200" s="96"/>
      <c r="K200" s="96"/>
    </row>
    <row r="201" spans="1:11" s="136" customFormat="1" ht="24" customHeight="1">
      <c r="A201" s="135"/>
      <c r="C201" s="96"/>
      <c r="D201" s="96"/>
      <c r="E201" s="96"/>
      <c r="F201" s="96"/>
      <c r="G201" s="96"/>
      <c r="H201" s="96"/>
      <c r="K201" s="96"/>
    </row>
    <row r="202" spans="1:11" s="136" customFormat="1" ht="24" customHeight="1">
      <c r="A202" s="135"/>
      <c r="C202" s="96"/>
      <c r="D202" s="96"/>
      <c r="E202" s="96"/>
      <c r="F202" s="96"/>
      <c r="G202" s="96"/>
      <c r="H202" s="96"/>
      <c r="K202" s="96"/>
    </row>
    <row r="203" spans="1:11" s="136" customFormat="1" ht="24" customHeight="1">
      <c r="A203" s="135"/>
      <c r="C203" s="96"/>
      <c r="D203" s="96"/>
      <c r="E203" s="96"/>
      <c r="F203" s="96"/>
      <c r="G203" s="96"/>
      <c r="H203" s="96"/>
      <c r="K203" s="96"/>
    </row>
    <row r="204" spans="1:11" s="136" customFormat="1" ht="24" customHeight="1">
      <c r="A204" s="135"/>
      <c r="C204" s="96"/>
      <c r="D204" s="96"/>
      <c r="E204" s="96"/>
      <c r="F204" s="96"/>
      <c r="G204" s="96"/>
      <c r="H204" s="96"/>
      <c r="K204" s="96"/>
    </row>
    <row r="205" spans="1:11" s="136" customFormat="1" ht="24" customHeight="1">
      <c r="A205" s="135"/>
      <c r="C205" s="96"/>
      <c r="D205" s="96"/>
      <c r="E205" s="96"/>
      <c r="F205" s="96"/>
      <c r="G205" s="96"/>
      <c r="H205" s="96"/>
      <c r="K205" s="96"/>
    </row>
    <row r="206" spans="1:11" s="136" customFormat="1" ht="24" customHeight="1">
      <c r="A206" s="135"/>
      <c r="C206" s="96"/>
      <c r="D206" s="96"/>
      <c r="E206" s="96"/>
      <c r="F206" s="96"/>
      <c r="G206" s="96"/>
      <c r="H206" s="96"/>
      <c r="K206" s="96"/>
    </row>
    <row r="207" spans="1:11" s="136" customFormat="1" ht="24" customHeight="1">
      <c r="A207" s="135"/>
      <c r="C207" s="96"/>
      <c r="D207" s="96"/>
      <c r="E207" s="96"/>
      <c r="F207" s="96"/>
      <c r="G207" s="96"/>
      <c r="H207" s="96"/>
      <c r="K207" s="96"/>
    </row>
    <row r="208" spans="1:11" s="136" customFormat="1" ht="24" customHeight="1">
      <c r="A208" s="135"/>
      <c r="C208" s="96"/>
      <c r="D208" s="96"/>
      <c r="E208" s="96"/>
      <c r="F208" s="96"/>
      <c r="G208" s="96"/>
      <c r="H208" s="96"/>
      <c r="K208" s="96"/>
    </row>
    <row r="209" spans="1:11" s="136" customFormat="1" ht="24" customHeight="1">
      <c r="A209" s="135"/>
      <c r="C209" s="96"/>
      <c r="D209" s="96"/>
      <c r="E209" s="96"/>
      <c r="F209" s="96"/>
      <c r="G209" s="96"/>
      <c r="H209" s="96"/>
      <c r="K209" s="96"/>
    </row>
    <row r="210" spans="1:11" s="136" customFormat="1" ht="24" customHeight="1">
      <c r="A210" s="135"/>
      <c r="C210" s="96"/>
      <c r="D210" s="96"/>
      <c r="E210" s="96"/>
      <c r="F210" s="96"/>
      <c r="G210" s="96"/>
      <c r="H210" s="96"/>
      <c r="K210" s="96"/>
    </row>
    <row r="211" spans="1:11" s="136" customFormat="1" ht="24" customHeight="1">
      <c r="A211" s="135"/>
      <c r="C211" s="96"/>
      <c r="D211" s="96"/>
      <c r="E211" s="96"/>
      <c r="F211" s="96"/>
      <c r="G211" s="96"/>
      <c r="H211" s="96"/>
      <c r="K211" s="96"/>
    </row>
    <row r="212" spans="1:11" s="136" customFormat="1" ht="24" customHeight="1">
      <c r="A212" s="135"/>
      <c r="C212" s="96"/>
      <c r="D212" s="96"/>
      <c r="E212" s="96"/>
      <c r="F212" s="96"/>
      <c r="G212" s="96"/>
      <c r="H212" s="96"/>
      <c r="K212" s="96"/>
    </row>
    <row r="213" spans="1:11" s="136" customFormat="1" ht="24" customHeight="1">
      <c r="A213" s="135"/>
      <c r="C213" s="96"/>
      <c r="D213" s="96"/>
      <c r="E213" s="96"/>
      <c r="F213" s="96"/>
      <c r="G213" s="96"/>
      <c r="H213" s="96"/>
      <c r="K213" s="96"/>
    </row>
    <row r="214" spans="1:11" s="136" customFormat="1" ht="24" customHeight="1">
      <c r="A214" s="135"/>
      <c r="C214" s="96"/>
      <c r="D214" s="96"/>
      <c r="E214" s="96"/>
      <c r="F214" s="96"/>
      <c r="G214" s="96"/>
      <c r="H214" s="96"/>
      <c r="K214" s="96"/>
    </row>
    <row r="215" spans="1:11" s="136" customFormat="1" ht="24" customHeight="1">
      <c r="A215" s="135"/>
      <c r="C215" s="96"/>
      <c r="D215" s="96"/>
      <c r="E215" s="96"/>
      <c r="F215" s="96"/>
      <c r="G215" s="96"/>
      <c r="H215" s="96"/>
      <c r="K215" s="96"/>
    </row>
    <row r="216" spans="1:11" s="136" customFormat="1" ht="24" customHeight="1">
      <c r="A216" s="135"/>
      <c r="C216" s="96"/>
      <c r="D216" s="96"/>
      <c r="E216" s="96"/>
      <c r="F216" s="96"/>
      <c r="G216" s="96"/>
      <c r="H216" s="96"/>
      <c r="K216" s="96"/>
    </row>
    <row r="217" spans="1:11" s="136" customFormat="1" ht="24" customHeight="1">
      <c r="A217" s="135"/>
      <c r="C217" s="96"/>
      <c r="D217" s="96"/>
      <c r="E217" s="96"/>
      <c r="F217" s="96"/>
      <c r="G217" s="96"/>
      <c r="H217" s="96"/>
      <c r="K217" s="96"/>
    </row>
    <row r="218" spans="1:11" s="136" customFormat="1" ht="24" customHeight="1">
      <c r="A218" s="135"/>
      <c r="C218" s="96"/>
      <c r="D218" s="96"/>
      <c r="E218" s="96"/>
      <c r="F218" s="96"/>
      <c r="G218" s="96"/>
      <c r="H218" s="96"/>
      <c r="K218" s="96"/>
    </row>
    <row r="219" spans="1:11" s="136" customFormat="1" ht="24" customHeight="1">
      <c r="A219" s="135"/>
      <c r="C219" s="96"/>
      <c r="D219" s="96"/>
      <c r="E219" s="96"/>
      <c r="F219" s="96"/>
      <c r="G219" s="96"/>
      <c r="H219" s="96"/>
      <c r="K219" s="96"/>
    </row>
    <row r="220" spans="1:11" s="136" customFormat="1" ht="24" customHeight="1">
      <c r="A220" s="135"/>
      <c r="C220" s="96"/>
      <c r="D220" s="96"/>
      <c r="E220" s="96"/>
      <c r="F220" s="96"/>
      <c r="G220" s="96"/>
      <c r="H220" s="96"/>
      <c r="K220" s="96"/>
    </row>
    <row r="221" spans="1:11" s="136" customFormat="1" ht="24" customHeight="1">
      <c r="A221" s="135"/>
      <c r="C221" s="96"/>
      <c r="D221" s="96"/>
      <c r="E221" s="96"/>
      <c r="F221" s="96"/>
      <c r="G221" s="96"/>
      <c r="H221" s="96"/>
      <c r="K221" s="96"/>
    </row>
    <row r="222" spans="1:11" s="136" customFormat="1" ht="24" customHeight="1">
      <c r="A222" s="135"/>
      <c r="C222" s="96"/>
      <c r="D222" s="96"/>
      <c r="E222" s="96"/>
      <c r="F222" s="96"/>
      <c r="G222" s="96"/>
      <c r="H222" s="96"/>
      <c r="K222" s="96"/>
    </row>
    <row r="223" spans="1:11" s="136" customFormat="1" ht="24" customHeight="1">
      <c r="A223" s="135"/>
      <c r="C223" s="96"/>
      <c r="D223" s="96"/>
      <c r="E223" s="96"/>
      <c r="F223" s="96"/>
      <c r="G223" s="96"/>
      <c r="H223" s="96"/>
      <c r="K223" s="96"/>
    </row>
    <row r="224" spans="1:11" s="136" customFormat="1" ht="24" customHeight="1">
      <c r="A224" s="135"/>
      <c r="C224" s="96"/>
      <c r="D224" s="96"/>
      <c r="E224" s="96"/>
      <c r="F224" s="96"/>
      <c r="G224" s="96"/>
      <c r="H224" s="96"/>
      <c r="K224" s="96"/>
    </row>
    <row r="225" spans="1:11" s="136" customFormat="1" ht="24" customHeight="1">
      <c r="A225" s="135"/>
      <c r="C225" s="96"/>
      <c r="D225" s="96"/>
      <c r="E225" s="96"/>
      <c r="F225" s="96"/>
      <c r="G225" s="96"/>
      <c r="H225" s="96"/>
      <c r="K225" s="96"/>
    </row>
    <row r="226" spans="1:11" s="136" customFormat="1" ht="24" customHeight="1">
      <c r="A226" s="135"/>
      <c r="C226" s="96"/>
      <c r="D226" s="96"/>
      <c r="E226" s="96"/>
      <c r="F226" s="96"/>
      <c r="G226" s="96"/>
      <c r="H226" s="96"/>
      <c r="K226" s="96"/>
    </row>
    <row r="227" spans="1:11" s="136" customFormat="1" ht="24" customHeight="1">
      <c r="A227" s="135"/>
      <c r="C227" s="96"/>
      <c r="D227" s="96"/>
      <c r="E227" s="96"/>
      <c r="F227" s="96"/>
      <c r="G227" s="96"/>
      <c r="H227" s="96"/>
      <c r="K227" s="96"/>
    </row>
    <row r="228" spans="1:11" s="136" customFormat="1" ht="24" customHeight="1">
      <c r="A228" s="135"/>
      <c r="C228" s="96"/>
      <c r="D228" s="96"/>
      <c r="E228" s="96"/>
      <c r="F228" s="96"/>
      <c r="G228" s="96"/>
      <c r="H228" s="96"/>
      <c r="K228" s="96"/>
    </row>
    <row r="229" spans="1:11" s="136" customFormat="1" ht="24" customHeight="1">
      <c r="A229" s="135"/>
      <c r="C229" s="96"/>
      <c r="D229" s="96"/>
      <c r="E229" s="96"/>
      <c r="F229" s="96"/>
      <c r="G229" s="96"/>
      <c r="H229" s="96"/>
      <c r="K229" s="96"/>
    </row>
    <row r="230" spans="1:11" s="136" customFormat="1" ht="24" customHeight="1">
      <c r="A230" s="135"/>
      <c r="C230" s="96"/>
      <c r="D230" s="96"/>
      <c r="E230" s="96"/>
      <c r="F230" s="96"/>
      <c r="G230" s="96"/>
      <c r="H230" s="96"/>
      <c r="K230" s="96"/>
    </row>
    <row r="231" spans="1:11" s="136" customFormat="1" ht="24" customHeight="1">
      <c r="A231" s="135"/>
      <c r="C231" s="96"/>
      <c r="D231" s="96"/>
      <c r="E231" s="96"/>
      <c r="F231" s="96"/>
      <c r="G231" s="96"/>
      <c r="H231" s="96"/>
      <c r="K231" s="96"/>
    </row>
    <row r="232" spans="1:11" s="136" customFormat="1" ht="24" customHeight="1">
      <c r="A232" s="135"/>
      <c r="C232" s="96"/>
      <c r="D232" s="96"/>
      <c r="E232" s="96"/>
      <c r="F232" s="96"/>
      <c r="G232" s="96"/>
      <c r="H232" s="96"/>
      <c r="K232" s="96"/>
    </row>
    <row r="233" spans="1:11" s="136" customFormat="1" ht="24" customHeight="1">
      <c r="A233" s="135"/>
      <c r="C233" s="96"/>
      <c r="D233" s="96"/>
      <c r="E233" s="96"/>
      <c r="F233" s="96"/>
      <c r="G233" s="96"/>
      <c r="H233" s="96"/>
      <c r="K233" s="96"/>
    </row>
    <row r="234" spans="1:11" s="136" customFormat="1" ht="24" customHeight="1">
      <c r="A234" s="135"/>
      <c r="C234" s="96"/>
      <c r="D234" s="96"/>
      <c r="E234" s="96"/>
      <c r="F234" s="96"/>
      <c r="G234" s="96"/>
      <c r="H234" s="96"/>
      <c r="K234" s="96"/>
    </row>
    <row r="235" spans="1:11" s="136" customFormat="1" ht="24" customHeight="1">
      <c r="A235" s="135"/>
      <c r="C235" s="96"/>
      <c r="D235" s="96"/>
      <c r="E235" s="96"/>
      <c r="F235" s="96"/>
      <c r="G235" s="96"/>
      <c r="H235" s="96"/>
      <c r="K235" s="96"/>
    </row>
    <row r="236" spans="1:11" s="136" customFormat="1" ht="24" customHeight="1">
      <c r="A236" s="135"/>
      <c r="C236" s="96"/>
      <c r="D236" s="96"/>
      <c r="E236" s="96"/>
      <c r="F236" s="96"/>
      <c r="G236" s="96"/>
      <c r="H236" s="96"/>
      <c r="K236" s="96"/>
    </row>
    <row r="237" spans="1:11" s="136" customFormat="1" ht="24" customHeight="1">
      <c r="A237" s="135"/>
      <c r="C237" s="96"/>
      <c r="D237" s="96"/>
      <c r="E237" s="96"/>
      <c r="F237" s="96"/>
      <c r="G237" s="96"/>
      <c r="H237" s="96"/>
      <c r="K237" s="96"/>
    </row>
    <row r="238" spans="1:11" s="136" customFormat="1" ht="24" customHeight="1">
      <c r="A238" s="135"/>
      <c r="C238" s="96"/>
      <c r="D238" s="96"/>
      <c r="E238" s="96"/>
      <c r="F238" s="96"/>
      <c r="G238" s="96"/>
      <c r="H238" s="96"/>
      <c r="K238" s="96"/>
    </row>
    <row r="239" spans="1:11" s="136" customFormat="1" ht="24" customHeight="1">
      <c r="A239" s="135"/>
      <c r="C239" s="96"/>
      <c r="D239" s="96"/>
      <c r="E239" s="96"/>
      <c r="F239" s="96"/>
      <c r="G239" s="96"/>
      <c r="H239" s="96"/>
      <c r="K239" s="96"/>
    </row>
    <row r="240" spans="1:11" s="136" customFormat="1" ht="24" customHeight="1">
      <c r="A240" s="135"/>
      <c r="C240" s="96"/>
      <c r="D240" s="96"/>
      <c r="E240" s="96"/>
      <c r="F240" s="96"/>
      <c r="G240" s="96"/>
      <c r="H240" s="96"/>
      <c r="K240" s="96"/>
    </row>
    <row r="241" spans="1:11" s="136" customFormat="1" ht="24" customHeight="1">
      <c r="A241" s="135"/>
      <c r="C241" s="96"/>
      <c r="D241" s="96"/>
      <c r="E241" s="96"/>
      <c r="F241" s="96"/>
      <c r="G241" s="96"/>
      <c r="H241" s="96"/>
      <c r="K241" s="96"/>
    </row>
    <row r="242" spans="1:11" s="136" customFormat="1" ht="24" customHeight="1">
      <c r="A242" s="135"/>
      <c r="C242" s="96"/>
      <c r="D242" s="96"/>
      <c r="E242" s="96"/>
      <c r="F242" s="96"/>
      <c r="G242" s="96"/>
      <c r="H242" s="96"/>
      <c r="K242" s="96"/>
    </row>
    <row r="243" spans="1:11" s="136" customFormat="1" ht="24" customHeight="1">
      <c r="A243" s="135"/>
      <c r="C243" s="96"/>
      <c r="D243" s="96"/>
      <c r="E243" s="96"/>
      <c r="F243" s="96"/>
      <c r="G243" s="96"/>
      <c r="H243" s="96"/>
      <c r="K243" s="96"/>
    </row>
    <row r="244" spans="1:11" s="136" customFormat="1" ht="24" customHeight="1">
      <c r="A244" s="135"/>
      <c r="C244" s="96"/>
      <c r="D244" s="96"/>
      <c r="E244" s="96"/>
      <c r="F244" s="96"/>
      <c r="G244" s="96"/>
      <c r="H244" s="96"/>
      <c r="K244" s="96"/>
    </row>
    <row r="245" spans="1:11" s="136" customFormat="1" ht="24" customHeight="1">
      <c r="A245" s="135"/>
      <c r="C245" s="96"/>
      <c r="D245" s="96"/>
      <c r="E245" s="96"/>
      <c r="F245" s="96"/>
      <c r="G245" s="96"/>
      <c r="H245" s="96"/>
      <c r="K245" s="96"/>
    </row>
    <row r="246" spans="1:11" s="136" customFormat="1" ht="24" customHeight="1">
      <c r="A246" s="135"/>
      <c r="C246" s="96"/>
      <c r="D246" s="96"/>
      <c r="E246" s="96"/>
      <c r="F246" s="96"/>
      <c r="G246" s="96"/>
      <c r="H246" s="96"/>
      <c r="K246" s="96"/>
    </row>
    <row r="247" spans="1:11" s="136" customFormat="1" ht="24" customHeight="1">
      <c r="A247" s="135"/>
      <c r="C247" s="96"/>
      <c r="D247" s="96"/>
      <c r="E247" s="96"/>
      <c r="F247" s="96"/>
      <c r="G247" s="96"/>
      <c r="H247" s="96"/>
      <c r="K247" s="96"/>
    </row>
    <row r="248" spans="1:11" s="136" customFormat="1" ht="24" customHeight="1">
      <c r="A248" s="135"/>
      <c r="C248" s="96"/>
      <c r="D248" s="96"/>
      <c r="E248" s="96"/>
      <c r="F248" s="96"/>
      <c r="G248" s="96"/>
      <c r="H248" s="96"/>
      <c r="K248" s="96"/>
    </row>
    <row r="249" spans="1:11" s="136" customFormat="1" ht="24" customHeight="1">
      <c r="A249" s="135"/>
      <c r="C249" s="96"/>
      <c r="D249" s="96"/>
      <c r="E249" s="96"/>
      <c r="F249" s="96"/>
      <c r="G249" s="96"/>
      <c r="H249" s="96"/>
      <c r="K249" s="96"/>
    </row>
    <row r="250" spans="1:11" s="136" customFormat="1" ht="24" customHeight="1">
      <c r="A250" s="135"/>
      <c r="C250" s="96"/>
      <c r="D250" s="96"/>
      <c r="E250" s="96"/>
      <c r="F250" s="96"/>
      <c r="G250" s="96"/>
      <c r="H250" s="96"/>
      <c r="K250" s="96"/>
    </row>
    <row r="251" spans="1:11" s="136" customFormat="1" ht="24" customHeight="1">
      <c r="A251" s="135"/>
      <c r="C251" s="96"/>
      <c r="D251" s="96"/>
      <c r="E251" s="96"/>
      <c r="F251" s="96"/>
      <c r="G251" s="96"/>
      <c r="H251" s="96"/>
      <c r="K251" s="96"/>
    </row>
    <row r="252" spans="1:11" s="136" customFormat="1" ht="24" customHeight="1">
      <c r="A252" s="135"/>
      <c r="C252" s="96"/>
      <c r="D252" s="96"/>
      <c r="E252" s="96"/>
      <c r="F252" s="96"/>
      <c r="G252" s="96"/>
      <c r="H252" s="96"/>
      <c r="K252" s="96"/>
    </row>
    <row r="253" spans="1:11" s="136" customFormat="1" ht="24" customHeight="1">
      <c r="A253" s="135"/>
      <c r="C253" s="96"/>
      <c r="D253" s="96"/>
      <c r="E253" s="96"/>
      <c r="F253" s="96"/>
      <c r="G253" s="96"/>
      <c r="H253" s="96"/>
      <c r="K253" s="96"/>
    </row>
    <row r="254" spans="1:11" s="136" customFormat="1" ht="24" customHeight="1">
      <c r="A254" s="135"/>
      <c r="C254" s="96"/>
      <c r="D254" s="96"/>
      <c r="E254" s="96"/>
      <c r="F254" s="96"/>
      <c r="G254" s="96"/>
      <c r="H254" s="96"/>
      <c r="K254" s="96"/>
    </row>
    <row r="255" spans="1:11" s="136" customFormat="1" ht="24" customHeight="1">
      <c r="A255" s="135"/>
      <c r="C255" s="96"/>
      <c r="D255" s="96"/>
      <c r="E255" s="96"/>
      <c r="F255" s="96"/>
      <c r="G255" s="96"/>
      <c r="H255" s="96"/>
      <c r="K255" s="96"/>
    </row>
    <row r="256" spans="1:11" s="136" customFormat="1" ht="24" customHeight="1">
      <c r="A256" s="135"/>
      <c r="C256" s="96"/>
      <c r="D256" s="96"/>
      <c r="E256" s="96"/>
      <c r="F256" s="96"/>
      <c r="G256" s="96"/>
      <c r="H256" s="96"/>
      <c r="K256" s="96"/>
    </row>
    <row r="257" spans="1:11" s="136" customFormat="1" ht="24" customHeight="1">
      <c r="A257" s="135"/>
      <c r="C257" s="96"/>
      <c r="D257" s="96"/>
      <c r="E257" s="96"/>
      <c r="F257" s="96"/>
      <c r="G257" s="96"/>
      <c r="H257" s="96"/>
      <c r="K257" s="96"/>
    </row>
    <row r="258" spans="1:11" s="136" customFormat="1" ht="24" customHeight="1">
      <c r="A258" s="135"/>
      <c r="C258" s="96"/>
      <c r="D258" s="96"/>
      <c r="E258" s="96"/>
      <c r="F258" s="96"/>
      <c r="G258" s="96"/>
      <c r="H258" s="96"/>
      <c r="K258" s="96"/>
    </row>
    <row r="259" spans="1:11" s="136" customFormat="1" ht="24" customHeight="1">
      <c r="A259" s="135"/>
      <c r="C259" s="96"/>
      <c r="D259" s="96"/>
      <c r="E259" s="96"/>
      <c r="F259" s="96"/>
      <c r="G259" s="96"/>
      <c r="H259" s="96"/>
      <c r="K259" s="96"/>
    </row>
    <row r="260" spans="1:11" s="136" customFormat="1" ht="24" customHeight="1">
      <c r="A260" s="135"/>
      <c r="C260" s="96"/>
      <c r="D260" s="96"/>
      <c r="E260" s="96"/>
      <c r="F260" s="96"/>
      <c r="G260" s="96"/>
      <c r="H260" s="96"/>
      <c r="K260" s="96"/>
    </row>
    <row r="261" spans="1:11" s="136" customFormat="1" ht="24" customHeight="1">
      <c r="A261" s="135"/>
      <c r="C261" s="96"/>
      <c r="D261" s="96"/>
      <c r="E261" s="96"/>
      <c r="F261" s="96"/>
      <c r="G261" s="96"/>
      <c r="H261" s="96"/>
      <c r="K261" s="96"/>
    </row>
    <row r="262" spans="1:11" s="136" customFormat="1" ht="24" customHeight="1">
      <c r="A262" s="135"/>
      <c r="C262" s="96"/>
      <c r="D262" s="96"/>
      <c r="E262" s="96"/>
      <c r="F262" s="96"/>
      <c r="G262" s="96"/>
      <c r="H262" s="96"/>
      <c r="K262" s="96"/>
    </row>
    <row r="263" spans="1:11" s="136" customFormat="1" ht="24" customHeight="1">
      <c r="A263" s="135"/>
      <c r="C263" s="96"/>
      <c r="D263" s="96"/>
      <c r="E263" s="96"/>
      <c r="F263" s="96"/>
      <c r="G263" s="96"/>
      <c r="H263" s="96"/>
      <c r="K263" s="96"/>
    </row>
    <row r="264" spans="1:11" s="136" customFormat="1" ht="24" customHeight="1">
      <c r="A264" s="135"/>
      <c r="C264" s="96"/>
      <c r="D264" s="96"/>
      <c r="E264" s="96"/>
      <c r="F264" s="96"/>
      <c r="G264" s="96"/>
      <c r="H264" s="96"/>
      <c r="K264" s="96"/>
    </row>
    <row r="265" spans="1:11" s="136" customFormat="1" ht="24" customHeight="1">
      <c r="A265" s="135"/>
      <c r="C265" s="96"/>
      <c r="D265" s="96"/>
      <c r="E265" s="96"/>
      <c r="F265" s="96"/>
      <c r="G265" s="96"/>
      <c r="H265" s="96"/>
      <c r="K265" s="96"/>
    </row>
    <row r="266" spans="1:11" s="136" customFormat="1" ht="24" customHeight="1">
      <c r="A266" s="135"/>
      <c r="C266" s="96"/>
      <c r="D266" s="96"/>
      <c r="E266" s="96"/>
      <c r="F266" s="96"/>
      <c r="G266" s="96"/>
      <c r="H266" s="96"/>
      <c r="K266" s="96"/>
    </row>
    <row r="267" spans="1:11" s="136" customFormat="1" ht="24" customHeight="1">
      <c r="A267" s="135"/>
      <c r="C267" s="96"/>
      <c r="D267" s="96"/>
      <c r="E267" s="96"/>
      <c r="F267" s="96"/>
      <c r="G267" s="96"/>
      <c r="H267" s="96"/>
      <c r="K267" s="96"/>
    </row>
    <row r="268" spans="1:11" s="136" customFormat="1" ht="24" customHeight="1">
      <c r="A268" s="135"/>
      <c r="C268" s="96"/>
      <c r="D268" s="96"/>
      <c r="E268" s="96"/>
      <c r="F268" s="96"/>
      <c r="G268" s="96"/>
      <c r="H268" s="96"/>
      <c r="K268" s="96"/>
    </row>
    <row r="269" spans="1:11" s="136" customFormat="1" ht="24" customHeight="1">
      <c r="A269" s="135"/>
      <c r="C269" s="96"/>
      <c r="D269" s="96"/>
      <c r="E269" s="96"/>
      <c r="F269" s="96"/>
      <c r="G269" s="96"/>
      <c r="H269" s="96"/>
      <c r="K269" s="96"/>
    </row>
    <row r="270" spans="1:11" s="136" customFormat="1" ht="24" customHeight="1">
      <c r="A270" s="135"/>
      <c r="C270" s="96"/>
      <c r="D270" s="96"/>
      <c r="E270" s="96"/>
      <c r="F270" s="96"/>
      <c r="G270" s="96"/>
      <c r="H270" s="96"/>
      <c r="K270" s="96"/>
    </row>
    <row r="271" spans="1:11" s="136" customFormat="1" ht="24" customHeight="1">
      <c r="A271" s="135"/>
      <c r="C271" s="96"/>
      <c r="D271" s="96"/>
      <c r="E271" s="96"/>
      <c r="F271" s="96"/>
      <c r="G271" s="96"/>
      <c r="H271" s="96"/>
      <c r="K271" s="96"/>
    </row>
    <row r="272" spans="1:11" s="136" customFormat="1" ht="24" customHeight="1">
      <c r="A272" s="135"/>
      <c r="C272" s="96"/>
      <c r="D272" s="96"/>
      <c r="E272" s="96"/>
      <c r="F272" s="96"/>
      <c r="G272" s="96"/>
      <c r="H272" s="96"/>
      <c r="K272" s="96"/>
    </row>
    <row r="273" spans="1:11" s="136" customFormat="1" ht="24" customHeight="1">
      <c r="A273" s="135"/>
      <c r="C273" s="96"/>
      <c r="D273" s="96"/>
      <c r="E273" s="96"/>
      <c r="F273" s="96"/>
      <c r="G273" s="96"/>
      <c r="H273" s="96"/>
      <c r="K273" s="96"/>
    </row>
    <row r="274" spans="1:11" s="136" customFormat="1" ht="24" customHeight="1">
      <c r="A274" s="135"/>
      <c r="C274" s="96"/>
      <c r="D274" s="96"/>
      <c r="E274" s="96"/>
      <c r="F274" s="96"/>
      <c r="G274" s="96"/>
      <c r="H274" s="96"/>
      <c r="K274" s="96"/>
    </row>
    <row r="275" spans="1:11" s="136" customFormat="1" ht="24" customHeight="1">
      <c r="A275" s="135"/>
      <c r="C275" s="96"/>
      <c r="D275" s="96"/>
      <c r="E275" s="96"/>
      <c r="F275" s="96"/>
      <c r="G275" s="96"/>
      <c r="H275" s="96"/>
      <c r="K275" s="96"/>
    </row>
    <row r="276" spans="1:11" s="136" customFormat="1" ht="24" customHeight="1">
      <c r="A276" s="135"/>
      <c r="C276" s="96"/>
      <c r="D276" s="96"/>
      <c r="E276" s="96"/>
      <c r="F276" s="96"/>
      <c r="G276" s="96"/>
      <c r="H276" s="96"/>
      <c r="K276" s="96"/>
    </row>
    <row r="277" spans="1:11" s="136" customFormat="1" ht="24" customHeight="1">
      <c r="A277" s="135"/>
      <c r="C277" s="96"/>
      <c r="D277" s="96"/>
      <c r="E277" s="96"/>
      <c r="F277" s="96"/>
      <c r="G277" s="96"/>
      <c r="H277" s="96"/>
      <c r="K277" s="96"/>
    </row>
    <row r="278" spans="1:11" s="136" customFormat="1" ht="24" customHeight="1">
      <c r="A278" s="135"/>
      <c r="C278" s="96"/>
      <c r="D278" s="96"/>
      <c r="E278" s="96"/>
      <c r="F278" s="96"/>
      <c r="G278" s="96"/>
      <c r="H278" s="96"/>
      <c r="K278" s="96"/>
    </row>
    <row r="279" spans="1:11" s="136" customFormat="1" ht="24" customHeight="1">
      <c r="A279" s="135"/>
      <c r="C279" s="96"/>
      <c r="D279" s="96"/>
      <c r="E279" s="96"/>
      <c r="F279" s="96"/>
      <c r="G279" s="96"/>
      <c r="H279" s="96"/>
      <c r="K279" s="96"/>
    </row>
    <row r="280" spans="1:11" s="136" customFormat="1" ht="24" customHeight="1">
      <c r="A280" s="135"/>
      <c r="C280" s="96"/>
      <c r="D280" s="96"/>
      <c r="E280" s="96"/>
      <c r="F280" s="96"/>
      <c r="G280" s="96"/>
      <c r="H280" s="96"/>
      <c r="K280" s="96"/>
    </row>
    <row r="281" spans="1:11" s="136" customFormat="1" ht="24" customHeight="1">
      <c r="A281" s="135"/>
      <c r="C281" s="96"/>
      <c r="D281" s="96"/>
      <c r="E281" s="96"/>
      <c r="F281" s="96"/>
      <c r="G281" s="96"/>
      <c r="H281" s="96"/>
      <c r="K281" s="96"/>
    </row>
    <row r="282" spans="1:11" s="136" customFormat="1" ht="24" customHeight="1">
      <c r="A282" s="135"/>
      <c r="C282" s="96"/>
      <c r="D282" s="96"/>
      <c r="E282" s="96"/>
      <c r="F282" s="96"/>
      <c r="G282" s="96"/>
      <c r="H282" s="96"/>
      <c r="K282" s="96"/>
    </row>
    <row r="283" spans="1:11" s="136" customFormat="1" ht="24" customHeight="1">
      <c r="A283" s="135"/>
      <c r="C283" s="96"/>
      <c r="D283" s="96"/>
      <c r="E283" s="96"/>
      <c r="F283" s="96"/>
      <c r="G283" s="96"/>
      <c r="H283" s="96"/>
      <c r="K283" s="96"/>
    </row>
    <row r="284" spans="1:11" s="136" customFormat="1" ht="24" customHeight="1">
      <c r="A284" s="135"/>
      <c r="C284" s="96"/>
      <c r="D284" s="96"/>
      <c r="E284" s="96"/>
      <c r="F284" s="96"/>
      <c r="G284" s="96"/>
      <c r="H284" s="96"/>
      <c r="K284" s="96"/>
    </row>
    <row r="285" spans="1:11" s="136" customFormat="1" ht="24" customHeight="1">
      <c r="A285" s="135"/>
      <c r="C285" s="96"/>
      <c r="D285" s="96"/>
      <c r="E285" s="96"/>
      <c r="F285" s="96"/>
      <c r="G285" s="96"/>
      <c r="H285" s="96"/>
      <c r="K285" s="96"/>
    </row>
    <row r="286" spans="1:11" s="136" customFormat="1" ht="24" customHeight="1">
      <c r="A286" s="135"/>
      <c r="C286" s="96"/>
      <c r="D286" s="96"/>
      <c r="E286" s="96"/>
      <c r="F286" s="96"/>
      <c r="G286" s="96"/>
      <c r="H286" s="96"/>
      <c r="K286" s="96"/>
    </row>
    <row r="287" spans="1:11" s="136" customFormat="1" ht="24" customHeight="1">
      <c r="A287" s="135"/>
      <c r="C287" s="96"/>
      <c r="D287" s="96"/>
      <c r="E287" s="96"/>
      <c r="F287" s="96"/>
      <c r="G287" s="96"/>
      <c r="H287" s="96"/>
      <c r="K287" s="96"/>
    </row>
    <row r="288" spans="1:11" s="136" customFormat="1" ht="24" customHeight="1">
      <c r="A288" s="135"/>
      <c r="C288" s="96"/>
      <c r="D288" s="96"/>
      <c r="E288" s="96"/>
      <c r="F288" s="96"/>
      <c r="G288" s="96"/>
      <c r="H288" s="96"/>
      <c r="K288" s="96"/>
    </row>
    <row r="289" spans="1:11" s="136" customFormat="1" ht="24" customHeight="1">
      <c r="A289" s="135"/>
      <c r="C289" s="96"/>
      <c r="D289" s="96"/>
      <c r="E289" s="96"/>
      <c r="F289" s="96"/>
      <c r="G289" s="96"/>
      <c r="H289" s="96"/>
      <c r="K289" s="96"/>
    </row>
    <row r="290" spans="1:11" s="136" customFormat="1" ht="24" customHeight="1">
      <c r="A290" s="135"/>
      <c r="C290" s="96"/>
      <c r="D290" s="96"/>
      <c r="E290" s="96"/>
      <c r="F290" s="96"/>
      <c r="G290" s="96"/>
      <c r="H290" s="96"/>
      <c r="K290" s="96"/>
    </row>
    <row r="291" spans="1:11" s="136" customFormat="1" ht="24" customHeight="1">
      <c r="A291" s="135"/>
      <c r="C291" s="96"/>
      <c r="D291" s="96"/>
      <c r="E291" s="96"/>
      <c r="F291" s="96"/>
      <c r="G291" s="96"/>
      <c r="H291" s="96"/>
      <c r="K291" s="96"/>
    </row>
    <row r="292" spans="1:11" s="136" customFormat="1" ht="24" customHeight="1">
      <c r="A292" s="135"/>
      <c r="C292" s="96"/>
      <c r="D292" s="96"/>
      <c r="E292" s="96"/>
      <c r="F292" s="96"/>
      <c r="G292" s="96"/>
      <c r="H292" s="96"/>
      <c r="K292" s="96"/>
    </row>
    <row r="293" spans="1:11" s="136" customFormat="1" ht="24" customHeight="1">
      <c r="A293" s="135"/>
      <c r="C293" s="96"/>
      <c r="D293" s="96"/>
      <c r="E293" s="96"/>
      <c r="F293" s="96"/>
      <c r="G293" s="96"/>
      <c r="H293" s="96"/>
      <c r="K293" s="96"/>
    </row>
    <row r="294" spans="1:11" s="136" customFormat="1" ht="24" customHeight="1">
      <c r="A294" s="135"/>
      <c r="C294" s="96"/>
      <c r="D294" s="96"/>
      <c r="E294" s="96"/>
      <c r="F294" s="96"/>
      <c r="G294" s="96"/>
      <c r="H294" s="96"/>
      <c r="K294" s="96"/>
    </row>
    <row r="295" spans="1:11" s="136" customFormat="1" ht="24" customHeight="1">
      <c r="A295" s="135"/>
      <c r="C295" s="96"/>
      <c r="D295" s="96"/>
      <c r="E295" s="96"/>
      <c r="F295" s="96"/>
      <c r="G295" s="96"/>
      <c r="H295" s="96"/>
      <c r="K295" s="96"/>
    </row>
    <row r="296" spans="1:11" s="136" customFormat="1" ht="24" customHeight="1">
      <c r="A296" s="135"/>
      <c r="C296" s="96"/>
      <c r="D296" s="96"/>
      <c r="E296" s="96"/>
      <c r="F296" s="96"/>
      <c r="G296" s="96"/>
      <c r="H296" s="96"/>
      <c r="K296" s="96"/>
    </row>
    <row r="297" spans="1:11" s="136" customFormat="1" ht="24" customHeight="1">
      <c r="A297" s="135"/>
      <c r="C297" s="96"/>
      <c r="D297" s="96"/>
      <c r="E297" s="96"/>
      <c r="F297" s="96"/>
      <c r="G297" s="96"/>
      <c r="H297" s="96"/>
      <c r="K297" s="96"/>
    </row>
    <row r="298" spans="1:11" s="136" customFormat="1" ht="24" customHeight="1">
      <c r="A298" s="135"/>
      <c r="C298" s="96"/>
      <c r="D298" s="96"/>
      <c r="E298" s="96"/>
      <c r="F298" s="96"/>
      <c r="G298" s="96"/>
      <c r="H298" s="96"/>
      <c r="K298" s="96"/>
    </row>
    <row r="299" spans="1:11" s="136" customFormat="1" ht="24" customHeight="1">
      <c r="A299" s="135"/>
      <c r="C299" s="96"/>
      <c r="D299" s="96"/>
      <c r="E299" s="96"/>
      <c r="F299" s="96"/>
      <c r="G299" s="96"/>
      <c r="H299" s="96"/>
      <c r="K299" s="96"/>
    </row>
    <row r="300" spans="1:11" s="136" customFormat="1" ht="24" customHeight="1">
      <c r="A300" s="135"/>
      <c r="C300" s="96"/>
      <c r="D300" s="96"/>
      <c r="E300" s="96"/>
      <c r="F300" s="96"/>
      <c r="G300" s="96"/>
      <c r="H300" s="96"/>
      <c r="K300" s="96"/>
    </row>
    <row r="301" spans="1:11" s="136" customFormat="1" ht="24" customHeight="1">
      <c r="A301" s="135"/>
      <c r="C301" s="96"/>
      <c r="D301" s="96"/>
      <c r="E301" s="96"/>
      <c r="F301" s="96"/>
      <c r="G301" s="96"/>
      <c r="H301" s="96"/>
      <c r="K301" s="96"/>
    </row>
    <row r="302" spans="1:11" s="136" customFormat="1" ht="24" customHeight="1">
      <c r="A302" s="135"/>
      <c r="C302" s="96"/>
      <c r="D302" s="96"/>
      <c r="E302" s="96"/>
      <c r="F302" s="96"/>
      <c r="G302" s="96"/>
      <c r="H302" s="96"/>
      <c r="K302" s="96"/>
    </row>
    <row r="303" spans="1:11" s="136" customFormat="1" ht="24" customHeight="1">
      <c r="A303" s="135"/>
      <c r="C303" s="96"/>
      <c r="D303" s="96"/>
      <c r="E303" s="96"/>
      <c r="F303" s="96"/>
      <c r="G303" s="96"/>
      <c r="H303" s="96"/>
      <c r="K303" s="96"/>
    </row>
    <row r="304" spans="1:11" s="136" customFormat="1" ht="24" customHeight="1">
      <c r="A304" s="135"/>
      <c r="C304" s="96"/>
      <c r="D304" s="96"/>
      <c r="E304" s="96"/>
      <c r="F304" s="96"/>
      <c r="G304" s="96"/>
      <c r="H304" s="96"/>
      <c r="K304" s="96"/>
    </row>
    <row r="305" spans="1:11" s="136" customFormat="1" ht="24" customHeight="1">
      <c r="A305" s="135"/>
      <c r="C305" s="96"/>
      <c r="D305" s="96"/>
      <c r="E305" s="96"/>
      <c r="F305" s="96"/>
      <c r="G305" s="96"/>
      <c r="H305" s="96"/>
      <c r="K305" s="96"/>
    </row>
    <row r="306" spans="1:11" s="136" customFormat="1" ht="24" customHeight="1">
      <c r="A306" s="135"/>
      <c r="C306" s="96"/>
      <c r="D306" s="96"/>
      <c r="E306" s="96"/>
      <c r="F306" s="96"/>
      <c r="G306" s="96"/>
      <c r="H306" s="96"/>
      <c r="K306" s="96"/>
    </row>
    <row r="307" spans="1:11" s="136" customFormat="1" ht="24" customHeight="1">
      <c r="A307" s="135"/>
      <c r="C307" s="96"/>
      <c r="D307" s="96"/>
      <c r="E307" s="96"/>
      <c r="F307" s="96"/>
      <c r="G307" s="96"/>
      <c r="H307" s="96"/>
      <c r="K307" s="96"/>
    </row>
    <row r="308" spans="1:11" s="136" customFormat="1" ht="24" customHeight="1">
      <c r="A308" s="135"/>
      <c r="C308" s="96"/>
      <c r="D308" s="96"/>
      <c r="E308" s="96"/>
      <c r="F308" s="96"/>
      <c r="G308" s="96"/>
      <c r="H308" s="96"/>
      <c r="K308" s="96"/>
    </row>
    <row r="309" spans="1:11" s="136" customFormat="1" ht="24" customHeight="1">
      <c r="A309" s="135"/>
      <c r="C309" s="96"/>
      <c r="D309" s="96"/>
      <c r="E309" s="96"/>
      <c r="F309" s="96"/>
      <c r="G309" s="96"/>
      <c r="H309" s="96"/>
      <c r="K309" s="96"/>
    </row>
    <row r="310" spans="1:11" s="136" customFormat="1" ht="24" customHeight="1">
      <c r="A310" s="135"/>
      <c r="C310" s="96"/>
      <c r="D310" s="96"/>
      <c r="E310" s="96"/>
      <c r="F310" s="96"/>
      <c r="G310" s="96"/>
      <c r="H310" s="96"/>
      <c r="K310" s="96"/>
    </row>
    <row r="311" spans="1:11" s="136" customFormat="1" ht="24" customHeight="1">
      <c r="A311" s="135"/>
      <c r="C311" s="96"/>
      <c r="D311" s="96"/>
      <c r="E311" s="96"/>
      <c r="F311" s="96"/>
      <c r="G311" s="96"/>
      <c r="H311" s="96"/>
      <c r="K311" s="96"/>
    </row>
    <row r="312" spans="1:11" s="136" customFormat="1" ht="24" customHeight="1">
      <c r="A312" s="135"/>
      <c r="C312" s="96"/>
      <c r="D312" s="96"/>
      <c r="E312" s="96"/>
      <c r="F312" s="96"/>
      <c r="G312" s="96"/>
      <c r="H312" s="96"/>
      <c r="K312" s="96"/>
    </row>
    <row r="313" spans="1:11" s="136" customFormat="1" ht="24" customHeight="1">
      <c r="A313" s="135"/>
      <c r="C313" s="96"/>
      <c r="D313" s="96"/>
      <c r="E313" s="96"/>
      <c r="F313" s="96"/>
      <c r="G313" s="96"/>
      <c r="H313" s="96"/>
      <c r="K313" s="96"/>
    </row>
    <row r="314" spans="1:11" s="136" customFormat="1" ht="24" customHeight="1">
      <c r="A314" s="135"/>
      <c r="C314" s="96"/>
      <c r="D314" s="96"/>
      <c r="E314" s="96"/>
      <c r="F314" s="96"/>
      <c r="G314" s="96"/>
      <c r="H314" s="96"/>
      <c r="K314" s="96"/>
    </row>
    <row r="315" spans="1:11" s="136" customFormat="1" ht="24" customHeight="1">
      <c r="A315" s="135"/>
      <c r="C315" s="96"/>
      <c r="D315" s="96"/>
      <c r="E315" s="96"/>
      <c r="F315" s="96"/>
      <c r="G315" s="96"/>
      <c r="H315" s="96"/>
      <c r="K315" s="96"/>
    </row>
    <row r="316" spans="1:11" s="136" customFormat="1" ht="24" customHeight="1">
      <c r="A316" s="135"/>
      <c r="C316" s="96"/>
      <c r="D316" s="96"/>
      <c r="E316" s="96"/>
      <c r="F316" s="96"/>
      <c r="G316" s="96"/>
      <c r="H316" s="96"/>
      <c r="K316" s="96"/>
    </row>
    <row r="317" spans="1:11" s="136" customFormat="1" ht="24" customHeight="1">
      <c r="A317" s="135"/>
      <c r="C317" s="96"/>
      <c r="D317" s="96"/>
      <c r="E317" s="96"/>
      <c r="F317" s="96"/>
      <c r="G317" s="96"/>
      <c r="H317" s="96"/>
      <c r="K317" s="96"/>
    </row>
    <row r="318" spans="1:11" s="136" customFormat="1" ht="24" customHeight="1">
      <c r="A318" s="135"/>
      <c r="C318" s="96"/>
      <c r="D318" s="96"/>
      <c r="E318" s="96"/>
      <c r="F318" s="96"/>
      <c r="G318" s="96"/>
      <c r="H318" s="96"/>
      <c r="K318" s="96"/>
    </row>
    <row r="319" spans="1:11" s="136" customFormat="1" ht="24" customHeight="1">
      <c r="A319" s="135"/>
      <c r="C319" s="96"/>
      <c r="D319" s="96"/>
      <c r="E319" s="96"/>
      <c r="F319" s="96"/>
      <c r="G319" s="96"/>
      <c r="H319" s="96"/>
      <c r="K319" s="96"/>
    </row>
    <row r="320" spans="1:11" s="136" customFormat="1" ht="24" customHeight="1">
      <c r="A320" s="135"/>
      <c r="C320" s="96"/>
      <c r="D320" s="96"/>
      <c r="E320" s="96"/>
      <c r="F320" s="96"/>
      <c r="G320" s="96"/>
      <c r="H320" s="96"/>
      <c r="K320" s="96"/>
    </row>
    <row r="321" spans="1:11" s="136" customFormat="1" ht="24" customHeight="1">
      <c r="A321" s="135"/>
      <c r="C321" s="96"/>
      <c r="D321" s="96"/>
      <c r="E321" s="96"/>
      <c r="F321" s="96"/>
      <c r="G321" s="96"/>
      <c r="H321" s="96"/>
      <c r="K321" s="96"/>
    </row>
    <row r="322" spans="1:11" s="136" customFormat="1" ht="24" customHeight="1">
      <c r="A322" s="135"/>
      <c r="C322" s="96"/>
      <c r="D322" s="96"/>
      <c r="E322" s="96"/>
      <c r="F322" s="96"/>
      <c r="G322" s="96"/>
      <c r="H322" s="96"/>
      <c r="K322" s="96"/>
    </row>
    <row r="323" spans="1:11" s="136" customFormat="1" ht="24" customHeight="1">
      <c r="A323" s="135"/>
      <c r="C323" s="96"/>
      <c r="D323" s="96"/>
      <c r="E323" s="96"/>
      <c r="F323" s="96"/>
      <c r="G323" s="96"/>
      <c r="H323" s="96"/>
      <c r="K323" s="96"/>
    </row>
    <row r="324" spans="1:11" s="136" customFormat="1" ht="24" customHeight="1">
      <c r="A324" s="135"/>
      <c r="C324" s="96"/>
      <c r="D324" s="96"/>
      <c r="E324" s="96"/>
      <c r="F324" s="96"/>
      <c r="G324" s="96"/>
      <c r="H324" s="96"/>
      <c r="K324" s="96"/>
    </row>
    <row r="325" spans="1:11" s="136" customFormat="1" ht="24" customHeight="1">
      <c r="A325" s="135"/>
      <c r="C325" s="96"/>
      <c r="D325" s="96"/>
      <c r="E325" s="96"/>
      <c r="F325" s="96"/>
      <c r="G325" s="96"/>
      <c r="H325" s="96"/>
      <c r="K325" s="96"/>
    </row>
    <row r="326" spans="1:11" s="136" customFormat="1" ht="24" customHeight="1">
      <c r="A326" s="135"/>
      <c r="C326" s="96"/>
      <c r="D326" s="96"/>
      <c r="E326" s="96"/>
      <c r="F326" s="96"/>
      <c r="G326" s="96"/>
      <c r="H326" s="96"/>
      <c r="K326" s="96"/>
    </row>
    <row r="327" spans="1:11" s="136" customFormat="1" ht="24" customHeight="1">
      <c r="A327" s="135"/>
      <c r="C327" s="96"/>
      <c r="D327" s="96"/>
      <c r="E327" s="96"/>
      <c r="F327" s="96"/>
      <c r="G327" s="96"/>
      <c r="H327" s="96"/>
      <c r="K327" s="96"/>
    </row>
    <row r="328" spans="1:11" s="136" customFormat="1" ht="24" customHeight="1">
      <c r="A328" s="135"/>
      <c r="C328" s="96"/>
      <c r="D328" s="96"/>
      <c r="E328" s="96"/>
      <c r="F328" s="96"/>
      <c r="G328" s="96"/>
      <c r="H328" s="96"/>
      <c r="K328" s="96"/>
    </row>
    <row r="329" spans="1:11" s="136" customFormat="1" ht="24" customHeight="1">
      <c r="A329" s="135"/>
      <c r="C329" s="96"/>
      <c r="D329" s="96"/>
      <c r="E329" s="96"/>
      <c r="F329" s="96"/>
      <c r="G329" s="96"/>
      <c r="H329" s="96"/>
      <c r="K329" s="96"/>
    </row>
    <row r="330" spans="1:11" s="136" customFormat="1" ht="24" customHeight="1">
      <c r="A330" s="135"/>
      <c r="C330" s="96"/>
      <c r="D330" s="96"/>
      <c r="E330" s="96"/>
      <c r="F330" s="96"/>
      <c r="G330" s="96"/>
      <c r="H330" s="96"/>
      <c r="K330" s="96"/>
    </row>
    <row r="331" spans="1:11" s="136" customFormat="1" ht="24" customHeight="1">
      <c r="A331" s="135"/>
      <c r="C331" s="96"/>
      <c r="D331" s="96"/>
      <c r="E331" s="96"/>
      <c r="F331" s="96"/>
      <c r="G331" s="96"/>
      <c r="H331" s="96"/>
      <c r="K331" s="96"/>
    </row>
    <row r="332" spans="1:11" s="136" customFormat="1" ht="24" customHeight="1">
      <c r="A332" s="135"/>
      <c r="C332" s="96"/>
      <c r="D332" s="96"/>
      <c r="E332" s="96"/>
      <c r="F332" s="96"/>
      <c r="G332" s="96"/>
      <c r="H332" s="96"/>
      <c r="K332" s="96"/>
    </row>
    <row r="333" spans="1:11" s="136" customFormat="1" ht="24" customHeight="1">
      <c r="A333" s="135"/>
      <c r="C333" s="96"/>
      <c r="D333" s="96"/>
      <c r="E333" s="96"/>
      <c r="F333" s="96"/>
      <c r="G333" s="96"/>
      <c r="H333" s="96"/>
      <c r="K333" s="96"/>
    </row>
    <row r="334" spans="1:11" s="136" customFormat="1" ht="24" customHeight="1">
      <c r="A334" s="135"/>
      <c r="C334" s="96"/>
      <c r="D334" s="96"/>
      <c r="E334" s="96"/>
      <c r="F334" s="96"/>
      <c r="G334" s="96"/>
      <c r="H334" s="96"/>
      <c r="K334" s="96"/>
    </row>
    <row r="335" spans="1:11" s="136" customFormat="1" ht="24" customHeight="1">
      <c r="A335" s="135"/>
      <c r="C335" s="96"/>
      <c r="D335" s="96"/>
      <c r="E335" s="96"/>
      <c r="F335" s="96"/>
      <c r="G335" s="96"/>
      <c r="H335" s="96"/>
      <c r="K335" s="96"/>
    </row>
    <row r="336" spans="1:11" s="136" customFormat="1" ht="24" customHeight="1">
      <c r="A336" s="135"/>
      <c r="C336" s="96"/>
      <c r="D336" s="96"/>
      <c r="E336" s="96"/>
      <c r="F336" s="96"/>
      <c r="G336" s="96"/>
      <c r="H336" s="96"/>
      <c r="K336" s="96"/>
    </row>
    <row r="337" spans="1:11" s="136" customFormat="1" ht="24" customHeight="1">
      <c r="A337" s="135"/>
      <c r="C337" s="96"/>
      <c r="D337" s="96"/>
      <c r="E337" s="96"/>
      <c r="F337" s="96"/>
      <c r="G337" s="96"/>
      <c r="H337" s="96"/>
      <c r="K337" s="96"/>
    </row>
    <row r="338" spans="1:11" s="136" customFormat="1" ht="24" customHeight="1">
      <c r="A338" s="135"/>
      <c r="C338" s="96"/>
      <c r="D338" s="96"/>
      <c r="E338" s="96"/>
      <c r="F338" s="96"/>
      <c r="G338" s="96"/>
      <c r="H338" s="96"/>
      <c r="K338" s="96"/>
    </row>
    <row r="339" spans="1:11" s="136" customFormat="1" ht="24" customHeight="1">
      <c r="A339" s="135"/>
      <c r="C339" s="96"/>
      <c r="D339" s="96"/>
      <c r="E339" s="96"/>
      <c r="F339" s="96"/>
      <c r="G339" s="96"/>
      <c r="H339" s="96"/>
      <c r="K339" s="96"/>
    </row>
    <row r="340" spans="1:11" s="136" customFormat="1" ht="24" customHeight="1">
      <c r="A340" s="135"/>
      <c r="C340" s="96"/>
      <c r="D340" s="96"/>
      <c r="E340" s="96"/>
      <c r="F340" s="96"/>
      <c r="G340" s="96"/>
      <c r="H340" s="96"/>
      <c r="K340" s="96"/>
    </row>
    <row r="341" spans="1:11" s="136" customFormat="1" ht="24" customHeight="1">
      <c r="A341" s="135"/>
      <c r="C341" s="96"/>
      <c r="D341" s="96"/>
      <c r="E341" s="96"/>
      <c r="F341" s="96"/>
      <c r="G341" s="96"/>
      <c r="H341" s="96"/>
      <c r="K341" s="96"/>
    </row>
    <row r="342" spans="1:11" s="136" customFormat="1" ht="24" customHeight="1">
      <c r="A342" s="135"/>
      <c r="C342" s="96"/>
      <c r="D342" s="96"/>
      <c r="E342" s="96"/>
      <c r="F342" s="96"/>
      <c r="G342" s="96"/>
      <c r="H342" s="96"/>
      <c r="K342" s="96"/>
    </row>
    <row r="343" spans="1:11" s="136" customFormat="1" ht="24" customHeight="1">
      <c r="A343" s="135"/>
      <c r="C343" s="96"/>
      <c r="D343" s="96"/>
      <c r="E343" s="96"/>
      <c r="F343" s="96"/>
      <c r="G343" s="96"/>
      <c r="H343" s="96"/>
      <c r="K343" s="96"/>
    </row>
    <row r="344" spans="1:11" s="136" customFormat="1" ht="24" customHeight="1">
      <c r="A344" s="135"/>
      <c r="C344" s="96"/>
      <c r="D344" s="96"/>
      <c r="E344" s="96"/>
      <c r="F344" s="96"/>
      <c r="G344" s="96"/>
      <c r="H344" s="96"/>
      <c r="K344" s="96"/>
    </row>
    <row r="345" spans="1:11" s="136" customFormat="1" ht="24" customHeight="1">
      <c r="A345" s="135"/>
      <c r="C345" s="96"/>
      <c r="D345" s="96"/>
      <c r="E345" s="96"/>
      <c r="F345" s="96"/>
      <c r="G345" s="96"/>
      <c r="H345" s="96"/>
      <c r="K345" s="96"/>
    </row>
    <row r="346" spans="1:11" s="136" customFormat="1" ht="24" customHeight="1">
      <c r="A346" s="135"/>
      <c r="C346" s="96"/>
      <c r="D346" s="96"/>
      <c r="E346" s="96"/>
      <c r="F346" s="96"/>
      <c r="G346" s="96"/>
      <c r="H346" s="96"/>
      <c r="K346" s="96"/>
    </row>
    <row r="347" spans="1:11" s="136" customFormat="1" ht="24" customHeight="1">
      <c r="A347" s="135"/>
      <c r="C347" s="96"/>
      <c r="D347" s="96"/>
      <c r="E347" s="96"/>
      <c r="F347" s="96"/>
      <c r="G347" s="96"/>
      <c r="H347" s="96"/>
      <c r="K347" s="96"/>
    </row>
    <row r="348" spans="1:11" s="136" customFormat="1" ht="24" customHeight="1">
      <c r="A348" s="135"/>
      <c r="C348" s="96"/>
      <c r="D348" s="96"/>
      <c r="E348" s="96"/>
      <c r="F348" s="96"/>
      <c r="G348" s="96"/>
      <c r="H348" s="96"/>
      <c r="K348" s="96"/>
    </row>
    <row r="349" spans="1:11" s="136" customFormat="1" ht="24" customHeight="1">
      <c r="A349" s="135"/>
      <c r="C349" s="96"/>
      <c r="D349" s="96"/>
      <c r="E349" s="96"/>
      <c r="F349" s="96"/>
      <c r="G349" s="96"/>
      <c r="H349" s="96"/>
      <c r="K349" s="96"/>
    </row>
    <row r="350" spans="1:11" s="136" customFormat="1" ht="24" customHeight="1">
      <c r="A350" s="135"/>
      <c r="C350" s="96"/>
      <c r="D350" s="96"/>
      <c r="E350" s="96"/>
      <c r="F350" s="96"/>
      <c r="G350" s="96"/>
      <c r="H350" s="96"/>
      <c r="K350" s="96"/>
    </row>
    <row r="351" spans="1:11" s="136" customFormat="1" ht="24" customHeight="1">
      <c r="A351" s="135"/>
      <c r="C351" s="96"/>
      <c r="D351" s="96"/>
      <c r="E351" s="96"/>
      <c r="F351" s="96"/>
      <c r="G351" s="96"/>
      <c r="H351" s="96"/>
      <c r="K351" s="96"/>
    </row>
    <row r="352" spans="1:11" s="136" customFormat="1" ht="24" customHeight="1">
      <c r="A352" s="135"/>
      <c r="C352" s="96"/>
      <c r="D352" s="96"/>
      <c r="E352" s="96"/>
      <c r="F352" s="96"/>
      <c r="G352" s="96"/>
      <c r="H352" s="96"/>
      <c r="K352" s="96"/>
    </row>
    <row r="353" spans="1:11" s="136" customFormat="1" ht="24" customHeight="1">
      <c r="A353" s="135"/>
      <c r="C353" s="96"/>
      <c r="D353" s="96"/>
      <c r="E353" s="96"/>
      <c r="F353" s="96"/>
      <c r="G353" s="96"/>
      <c r="H353" s="96"/>
      <c r="K353" s="96"/>
    </row>
    <row r="354" spans="1:11" s="136" customFormat="1" ht="24" customHeight="1">
      <c r="A354" s="135"/>
      <c r="C354" s="96"/>
      <c r="D354" s="96"/>
      <c r="E354" s="96"/>
      <c r="F354" s="96"/>
      <c r="G354" s="96"/>
      <c r="H354" s="96"/>
      <c r="K354" s="96"/>
    </row>
    <row r="355" spans="1:11" s="136" customFormat="1" ht="24" customHeight="1">
      <c r="A355" s="135"/>
      <c r="C355" s="96"/>
      <c r="D355" s="96"/>
      <c r="E355" s="96"/>
      <c r="F355" s="96"/>
      <c r="G355" s="96"/>
      <c r="H355" s="96"/>
      <c r="K355" s="96"/>
    </row>
    <row r="356" spans="1:11" s="136" customFormat="1" ht="24" customHeight="1">
      <c r="A356" s="135"/>
      <c r="C356" s="96"/>
      <c r="D356" s="96"/>
      <c r="E356" s="96"/>
      <c r="F356" s="96"/>
      <c r="G356" s="96"/>
      <c r="H356" s="96"/>
      <c r="K356" s="96"/>
    </row>
    <row r="357" spans="1:11" s="136" customFormat="1" ht="24" customHeight="1">
      <c r="A357" s="135"/>
      <c r="C357" s="96"/>
      <c r="D357" s="96"/>
      <c r="E357" s="96"/>
      <c r="F357" s="96"/>
      <c r="G357" s="96"/>
      <c r="H357" s="96"/>
      <c r="K357" s="96"/>
    </row>
    <row r="358" spans="1:11" s="136" customFormat="1" ht="24" customHeight="1">
      <c r="A358" s="135"/>
      <c r="C358" s="96"/>
      <c r="D358" s="96"/>
      <c r="E358" s="96"/>
      <c r="F358" s="96"/>
      <c r="G358" s="96"/>
      <c r="H358" s="96"/>
      <c r="K358" s="96"/>
    </row>
    <row r="359" spans="1:11" s="136" customFormat="1" ht="24" customHeight="1">
      <c r="A359" s="135"/>
      <c r="C359" s="96"/>
      <c r="D359" s="96"/>
      <c r="E359" s="96"/>
      <c r="F359" s="96"/>
      <c r="G359" s="96"/>
      <c r="H359" s="96"/>
      <c r="K359" s="96"/>
    </row>
    <row r="360" spans="1:11" s="136" customFormat="1" ht="24" customHeight="1">
      <c r="A360" s="135"/>
      <c r="C360" s="96"/>
      <c r="D360" s="96"/>
      <c r="E360" s="96"/>
      <c r="F360" s="96"/>
      <c r="G360" s="96"/>
      <c r="H360" s="96"/>
      <c r="K360" s="96"/>
    </row>
    <row r="361" spans="1:11" s="136" customFormat="1" ht="24" customHeight="1">
      <c r="A361" s="135"/>
      <c r="C361" s="96"/>
      <c r="D361" s="96"/>
      <c r="E361" s="96"/>
      <c r="F361" s="96"/>
      <c r="G361" s="96"/>
      <c r="H361" s="96"/>
      <c r="K361" s="96"/>
    </row>
    <row r="362" spans="1:11" s="136" customFormat="1" ht="24" customHeight="1">
      <c r="A362" s="135"/>
      <c r="C362" s="96"/>
      <c r="D362" s="96"/>
      <c r="E362" s="96"/>
      <c r="F362" s="96"/>
      <c r="G362" s="96"/>
      <c r="H362" s="96"/>
      <c r="K362" s="96"/>
    </row>
    <row r="363" spans="1:11" s="136" customFormat="1" ht="24" customHeight="1">
      <c r="A363" s="135"/>
      <c r="C363" s="96"/>
      <c r="D363" s="96"/>
      <c r="E363" s="96"/>
      <c r="F363" s="96"/>
      <c r="G363" s="96"/>
      <c r="H363" s="96"/>
      <c r="K363" s="96"/>
    </row>
    <row r="364" spans="1:11" s="136" customFormat="1" ht="24" customHeight="1">
      <c r="A364" s="135"/>
      <c r="C364" s="96"/>
      <c r="D364" s="96"/>
      <c r="E364" s="96"/>
      <c r="F364" s="96"/>
      <c r="G364" s="96"/>
      <c r="H364" s="96"/>
      <c r="K364" s="96"/>
    </row>
    <row r="365" spans="1:11" s="136" customFormat="1" ht="24" customHeight="1">
      <c r="A365" s="135"/>
      <c r="C365" s="96"/>
      <c r="D365" s="96"/>
      <c r="E365" s="96"/>
      <c r="F365" s="96"/>
      <c r="G365" s="96"/>
      <c r="H365" s="96"/>
      <c r="K365" s="96"/>
    </row>
    <row r="366" spans="1:11" s="136" customFormat="1" ht="24" customHeight="1">
      <c r="A366" s="135"/>
      <c r="C366" s="96"/>
      <c r="D366" s="96"/>
      <c r="E366" s="96"/>
      <c r="F366" s="96"/>
      <c r="G366" s="96"/>
      <c r="H366" s="96"/>
      <c r="K366" s="96"/>
    </row>
    <row r="367" spans="1:11" s="136" customFormat="1" ht="24" customHeight="1">
      <c r="A367" s="135"/>
      <c r="C367" s="96"/>
      <c r="D367" s="96"/>
      <c r="E367" s="96"/>
      <c r="F367" s="96"/>
      <c r="G367" s="96"/>
      <c r="H367" s="96"/>
      <c r="K367" s="96"/>
    </row>
    <row r="368" spans="1:11" s="136" customFormat="1" ht="24" customHeight="1">
      <c r="A368" s="135"/>
      <c r="C368" s="96"/>
      <c r="D368" s="96"/>
      <c r="E368" s="96"/>
      <c r="F368" s="96"/>
      <c r="G368" s="96"/>
      <c r="H368" s="96"/>
      <c r="K368" s="96"/>
    </row>
    <row r="369" spans="1:11" s="136" customFormat="1" ht="24" customHeight="1">
      <c r="A369" s="135"/>
      <c r="C369" s="96"/>
      <c r="D369" s="96"/>
      <c r="E369" s="96"/>
      <c r="F369" s="96"/>
      <c r="G369" s="96"/>
      <c r="H369" s="96"/>
      <c r="K369" s="96"/>
    </row>
    <row r="370" spans="1:11" s="136" customFormat="1" ht="24" customHeight="1">
      <c r="A370" s="135"/>
      <c r="C370" s="96"/>
      <c r="D370" s="96"/>
      <c r="E370" s="96"/>
      <c r="F370" s="96"/>
      <c r="G370" s="96"/>
      <c r="H370" s="96"/>
      <c r="K370" s="96"/>
    </row>
    <row r="371" spans="1:11" s="136" customFormat="1" ht="24" customHeight="1">
      <c r="A371" s="135"/>
      <c r="C371" s="96"/>
      <c r="D371" s="96"/>
      <c r="E371" s="96"/>
      <c r="F371" s="96"/>
      <c r="G371" s="96"/>
      <c r="H371" s="96"/>
      <c r="K371" s="96"/>
    </row>
    <row r="372" spans="1:11" s="136" customFormat="1" ht="24" customHeight="1">
      <c r="A372" s="135"/>
      <c r="C372" s="96"/>
      <c r="D372" s="96"/>
      <c r="E372" s="96"/>
      <c r="F372" s="96"/>
      <c r="G372" s="96"/>
      <c r="H372" s="96"/>
      <c r="K372" s="96"/>
    </row>
    <row r="373" spans="1:11" s="136" customFormat="1" ht="24" customHeight="1">
      <c r="A373" s="135"/>
      <c r="C373" s="96"/>
      <c r="D373" s="96"/>
      <c r="E373" s="96"/>
      <c r="F373" s="96"/>
      <c r="G373" s="96"/>
      <c r="H373" s="96"/>
      <c r="K373" s="96"/>
    </row>
    <row r="374" spans="1:11" s="136" customFormat="1" ht="24" customHeight="1">
      <c r="A374" s="135"/>
      <c r="C374" s="96"/>
      <c r="D374" s="96"/>
      <c r="E374" s="96"/>
      <c r="F374" s="96"/>
      <c r="G374" s="96"/>
      <c r="H374" s="96"/>
      <c r="K374" s="96"/>
    </row>
    <row r="375" spans="1:11" s="136" customFormat="1" ht="24" customHeight="1">
      <c r="A375" s="135"/>
      <c r="C375" s="96"/>
      <c r="D375" s="96"/>
      <c r="E375" s="96"/>
      <c r="F375" s="96"/>
      <c r="G375" s="96"/>
      <c r="H375" s="96"/>
      <c r="K375" s="96"/>
    </row>
    <row r="376" spans="1:11" s="136" customFormat="1" ht="24" customHeight="1">
      <c r="A376" s="135"/>
      <c r="C376" s="96"/>
      <c r="D376" s="96"/>
      <c r="E376" s="96"/>
      <c r="F376" s="96"/>
      <c r="G376" s="96"/>
      <c r="H376" s="96"/>
      <c r="K376" s="96"/>
    </row>
    <row r="377" spans="1:11" s="136" customFormat="1" ht="24" customHeight="1">
      <c r="A377" s="135"/>
      <c r="C377" s="96"/>
      <c r="D377" s="96"/>
      <c r="E377" s="96"/>
      <c r="F377" s="96"/>
      <c r="G377" s="96"/>
      <c r="H377" s="96"/>
      <c r="K377" s="96"/>
    </row>
    <row r="378" spans="1:11" s="136" customFormat="1" ht="24" customHeight="1">
      <c r="A378" s="135"/>
      <c r="C378" s="96"/>
      <c r="D378" s="96"/>
      <c r="E378" s="96"/>
      <c r="F378" s="96"/>
      <c r="G378" s="96"/>
      <c r="H378" s="96"/>
      <c r="K378" s="96"/>
    </row>
    <row r="379" spans="1:11" s="136" customFormat="1" ht="24" customHeight="1">
      <c r="A379" s="135"/>
      <c r="C379" s="96"/>
      <c r="D379" s="96"/>
      <c r="E379" s="96"/>
      <c r="F379" s="96"/>
      <c r="G379" s="96"/>
      <c r="H379" s="96"/>
      <c r="K379" s="96"/>
    </row>
    <row r="380" spans="1:11" s="136" customFormat="1" ht="24" customHeight="1">
      <c r="A380" s="135"/>
      <c r="C380" s="96"/>
      <c r="D380" s="96"/>
      <c r="E380" s="96"/>
      <c r="F380" s="96"/>
      <c r="G380" s="96"/>
      <c r="H380" s="96"/>
      <c r="K380" s="96"/>
    </row>
    <row r="381" spans="1:11" s="136" customFormat="1" ht="24" customHeight="1">
      <c r="A381" s="135"/>
      <c r="C381" s="96"/>
      <c r="D381" s="96"/>
      <c r="E381" s="96"/>
      <c r="F381" s="96"/>
      <c r="G381" s="96"/>
      <c r="H381" s="96"/>
      <c r="K381" s="96"/>
    </row>
    <row r="382" spans="1:11" s="136" customFormat="1" ht="24" customHeight="1">
      <c r="A382" s="135"/>
      <c r="C382" s="96"/>
      <c r="D382" s="96"/>
      <c r="E382" s="96"/>
      <c r="F382" s="96"/>
      <c r="G382" s="96"/>
      <c r="H382" s="96"/>
      <c r="K382" s="96"/>
    </row>
    <row r="383" spans="1:11" s="136" customFormat="1" ht="24" customHeight="1">
      <c r="A383" s="135"/>
      <c r="C383" s="96"/>
      <c r="D383" s="96"/>
      <c r="E383" s="96"/>
      <c r="F383" s="96"/>
      <c r="G383" s="96"/>
      <c r="H383" s="96"/>
      <c r="K383" s="96"/>
    </row>
    <row r="384" spans="1:11" s="136" customFormat="1" ht="24" customHeight="1">
      <c r="A384" s="135"/>
      <c r="C384" s="96"/>
      <c r="D384" s="96"/>
      <c r="E384" s="96"/>
      <c r="F384" s="96"/>
      <c r="G384" s="96"/>
      <c r="H384" s="96"/>
      <c r="K384" s="96"/>
    </row>
    <row r="385" spans="1:11" s="136" customFormat="1" ht="24" customHeight="1">
      <c r="A385" s="135"/>
      <c r="C385" s="96"/>
      <c r="D385" s="96"/>
      <c r="E385" s="96"/>
      <c r="F385" s="96"/>
      <c r="G385" s="96"/>
      <c r="H385" s="96"/>
      <c r="K385" s="96"/>
    </row>
    <row r="386" spans="1:11" s="136" customFormat="1" ht="24" customHeight="1">
      <c r="A386" s="135"/>
      <c r="C386" s="96"/>
      <c r="D386" s="96"/>
      <c r="E386" s="96"/>
      <c r="F386" s="96"/>
      <c r="G386" s="96"/>
      <c r="H386" s="96"/>
      <c r="K386" s="96"/>
    </row>
    <row r="387" spans="1:11" s="136" customFormat="1" ht="24" customHeight="1">
      <c r="A387" s="135"/>
      <c r="C387" s="96"/>
      <c r="D387" s="96"/>
      <c r="E387" s="96"/>
      <c r="F387" s="96"/>
      <c r="G387" s="96"/>
      <c r="H387" s="96"/>
      <c r="K387" s="96"/>
    </row>
    <row r="388" spans="1:11" s="136" customFormat="1" ht="24" customHeight="1">
      <c r="A388" s="135"/>
      <c r="C388" s="96"/>
      <c r="D388" s="96"/>
      <c r="E388" s="96"/>
      <c r="F388" s="96"/>
      <c r="G388" s="96"/>
      <c r="H388" s="96"/>
      <c r="K388" s="96"/>
    </row>
    <row r="389" spans="1:11" s="136" customFormat="1" ht="24" customHeight="1">
      <c r="A389" s="135"/>
      <c r="C389" s="96"/>
      <c r="D389" s="96"/>
      <c r="E389" s="96"/>
      <c r="F389" s="96"/>
      <c r="G389" s="96"/>
      <c r="H389" s="96"/>
      <c r="K389" s="96"/>
    </row>
    <row r="390" spans="1:11" s="136" customFormat="1" ht="24" customHeight="1">
      <c r="A390" s="135"/>
      <c r="C390" s="96"/>
      <c r="D390" s="96"/>
      <c r="E390" s="96"/>
      <c r="F390" s="96"/>
      <c r="G390" s="96"/>
      <c r="H390" s="96"/>
      <c r="K390" s="96"/>
    </row>
    <row r="391" spans="1:11" s="136" customFormat="1" ht="24" customHeight="1">
      <c r="A391" s="135"/>
      <c r="C391" s="96"/>
      <c r="D391" s="96"/>
      <c r="E391" s="96"/>
      <c r="F391" s="96"/>
      <c r="G391" s="96"/>
      <c r="H391" s="96"/>
      <c r="K391" s="96"/>
    </row>
    <row r="392" spans="1:11" s="136" customFormat="1" ht="24" customHeight="1">
      <c r="A392" s="135"/>
      <c r="C392" s="96"/>
      <c r="D392" s="96"/>
      <c r="E392" s="96"/>
      <c r="F392" s="96"/>
      <c r="G392" s="96"/>
      <c r="H392" s="96"/>
      <c r="K392" s="96"/>
    </row>
    <row r="393" spans="1:11" s="136" customFormat="1" ht="24" customHeight="1">
      <c r="A393" s="135"/>
      <c r="C393" s="96"/>
      <c r="D393" s="96"/>
      <c r="E393" s="96"/>
      <c r="F393" s="96"/>
      <c r="G393" s="96"/>
      <c r="H393" s="96"/>
      <c r="K393" s="96"/>
    </row>
    <row r="394" spans="1:11" s="136" customFormat="1" ht="24" customHeight="1">
      <c r="A394" s="135"/>
      <c r="C394" s="96"/>
      <c r="D394" s="96"/>
      <c r="E394" s="96"/>
      <c r="F394" s="96"/>
      <c r="G394" s="96"/>
      <c r="H394" s="96"/>
      <c r="K394" s="96"/>
    </row>
    <row r="395" spans="1:11" s="136" customFormat="1" ht="24" customHeight="1">
      <c r="A395" s="135"/>
      <c r="C395" s="96"/>
      <c r="D395" s="96"/>
      <c r="E395" s="96"/>
      <c r="F395" s="96"/>
      <c r="G395" s="96"/>
      <c r="H395" s="96"/>
      <c r="K395" s="96"/>
    </row>
    <row r="396" spans="1:11" s="136" customFormat="1" ht="24" customHeight="1">
      <c r="A396" s="135"/>
      <c r="C396" s="96"/>
      <c r="D396" s="96"/>
      <c r="E396" s="96"/>
      <c r="F396" s="96"/>
      <c r="G396" s="96"/>
      <c r="H396" s="96"/>
      <c r="K396" s="96"/>
    </row>
    <row r="397" spans="1:11" s="136" customFormat="1" ht="24" customHeight="1">
      <c r="A397" s="135"/>
      <c r="C397" s="96"/>
      <c r="D397" s="96"/>
      <c r="E397" s="96"/>
      <c r="F397" s="96"/>
      <c r="G397" s="96"/>
      <c r="H397" s="96"/>
      <c r="K397" s="96"/>
    </row>
    <row r="398" spans="1:11" s="136" customFormat="1" ht="24" customHeight="1">
      <c r="A398" s="135"/>
      <c r="C398" s="96"/>
      <c r="D398" s="96"/>
      <c r="E398" s="96"/>
      <c r="F398" s="96"/>
      <c r="G398" s="96"/>
      <c r="H398" s="96"/>
      <c r="K398" s="96"/>
    </row>
    <row r="399" spans="1:11" s="136" customFormat="1" ht="24" customHeight="1">
      <c r="A399" s="135"/>
      <c r="C399" s="96"/>
      <c r="D399" s="96"/>
      <c r="E399" s="96"/>
      <c r="F399" s="96"/>
      <c r="G399" s="96"/>
      <c r="H399" s="96"/>
      <c r="K399" s="96"/>
    </row>
    <row r="400" spans="1:11" s="136" customFormat="1" ht="24" customHeight="1">
      <c r="A400" s="135"/>
      <c r="C400" s="96"/>
      <c r="D400" s="96"/>
      <c r="E400" s="96"/>
      <c r="F400" s="96"/>
      <c r="G400" s="96"/>
      <c r="H400" s="96"/>
      <c r="K400" s="96"/>
    </row>
    <row r="401" spans="1:11" s="136" customFormat="1" ht="24" customHeight="1">
      <c r="A401" s="135"/>
      <c r="C401" s="96"/>
      <c r="D401" s="96"/>
      <c r="E401" s="96"/>
      <c r="F401" s="96"/>
      <c r="G401" s="96"/>
      <c r="H401" s="96"/>
      <c r="K401" s="96"/>
    </row>
    <row r="402" spans="1:11" s="136" customFormat="1" ht="24" customHeight="1">
      <c r="A402" s="135"/>
      <c r="C402" s="96"/>
      <c r="D402" s="96"/>
      <c r="E402" s="96"/>
      <c r="F402" s="96"/>
      <c r="G402" s="96"/>
      <c r="H402" s="96"/>
      <c r="K402" s="96"/>
    </row>
    <row r="403" spans="1:11" s="136" customFormat="1" ht="24" customHeight="1">
      <c r="A403" s="135"/>
      <c r="C403" s="96"/>
      <c r="D403" s="96"/>
      <c r="E403" s="96"/>
      <c r="F403" s="96"/>
      <c r="G403" s="96"/>
      <c r="H403" s="96"/>
      <c r="K403" s="96"/>
    </row>
    <row r="404" spans="1:11" s="136" customFormat="1" ht="24" customHeight="1">
      <c r="A404" s="135"/>
      <c r="C404" s="96"/>
      <c r="D404" s="96"/>
      <c r="E404" s="96"/>
      <c r="F404" s="96"/>
      <c r="G404" s="96"/>
      <c r="H404" s="96"/>
      <c r="K404" s="96"/>
    </row>
    <row r="405" spans="1:11" s="136" customFormat="1" ht="24" customHeight="1">
      <c r="A405" s="135"/>
      <c r="C405" s="96"/>
      <c r="D405" s="96"/>
      <c r="E405" s="96"/>
      <c r="F405" s="96"/>
      <c r="G405" s="96"/>
      <c r="H405" s="96"/>
      <c r="K405" s="96"/>
    </row>
    <row r="406" spans="1:11" s="136" customFormat="1" ht="24" customHeight="1">
      <c r="A406" s="135"/>
      <c r="C406" s="96"/>
      <c r="D406" s="96"/>
      <c r="E406" s="96"/>
      <c r="F406" s="96"/>
      <c r="G406" s="96"/>
      <c r="H406" s="96"/>
      <c r="K406" s="96"/>
    </row>
    <row r="407" spans="1:11" s="136" customFormat="1" ht="24" customHeight="1">
      <c r="A407" s="135"/>
      <c r="C407" s="96"/>
      <c r="D407" s="96"/>
      <c r="E407" s="96"/>
      <c r="F407" s="96"/>
      <c r="G407" s="96"/>
      <c r="H407" s="96"/>
      <c r="K407" s="96"/>
    </row>
    <row r="408" spans="1:11" s="136" customFormat="1" ht="24" customHeight="1">
      <c r="A408" s="135"/>
      <c r="C408" s="96"/>
      <c r="D408" s="96"/>
      <c r="E408" s="96"/>
      <c r="F408" s="96"/>
      <c r="G408" s="96"/>
      <c r="H408" s="96"/>
      <c r="K408" s="96"/>
    </row>
    <row r="409" spans="1:11" s="136" customFormat="1" ht="24" customHeight="1">
      <c r="A409" s="135"/>
      <c r="C409" s="96"/>
      <c r="D409" s="96"/>
      <c r="E409" s="96"/>
      <c r="F409" s="96"/>
      <c r="G409" s="96"/>
      <c r="H409" s="96"/>
      <c r="K409" s="96"/>
    </row>
    <row r="410" spans="1:11" s="136" customFormat="1" ht="24" customHeight="1">
      <c r="A410" s="135"/>
      <c r="C410" s="96"/>
      <c r="D410" s="96"/>
      <c r="E410" s="96"/>
      <c r="F410" s="96"/>
      <c r="G410" s="96"/>
      <c r="H410" s="96"/>
      <c r="K410" s="96"/>
    </row>
    <row r="411" spans="1:11" s="136" customFormat="1" ht="24" customHeight="1">
      <c r="A411" s="135"/>
      <c r="C411" s="96"/>
      <c r="D411" s="96"/>
      <c r="E411" s="96"/>
      <c r="F411" s="96"/>
      <c r="G411" s="96"/>
      <c r="H411" s="96"/>
      <c r="K411" s="96"/>
    </row>
    <row r="412" spans="1:11" s="136" customFormat="1" ht="24" customHeight="1">
      <c r="A412" s="135"/>
      <c r="C412" s="96"/>
      <c r="D412" s="96"/>
      <c r="E412" s="96"/>
      <c r="F412" s="96"/>
      <c r="G412" s="96"/>
      <c r="H412" s="96"/>
      <c r="K412" s="96"/>
    </row>
    <row r="413" spans="1:11" s="136" customFormat="1" ht="24" customHeight="1">
      <c r="A413" s="135"/>
      <c r="C413" s="96"/>
      <c r="D413" s="96"/>
      <c r="E413" s="96"/>
      <c r="F413" s="96"/>
      <c r="G413" s="96"/>
      <c r="H413" s="96"/>
      <c r="K413" s="96"/>
    </row>
    <row r="414" spans="1:11" s="136" customFormat="1" ht="24" customHeight="1">
      <c r="A414" s="135"/>
      <c r="C414" s="96"/>
      <c r="D414" s="96"/>
      <c r="E414" s="96"/>
      <c r="F414" s="96"/>
      <c r="G414" s="96"/>
      <c r="H414" s="96"/>
      <c r="K414" s="96"/>
    </row>
    <row r="415" spans="1:11" s="136" customFormat="1" ht="24" customHeight="1">
      <c r="A415" s="135"/>
      <c r="C415" s="96"/>
      <c r="D415" s="96"/>
      <c r="E415" s="96"/>
      <c r="F415" s="96"/>
      <c r="G415" s="96"/>
      <c r="H415" s="96"/>
      <c r="K415" s="96"/>
    </row>
    <row r="416" spans="1:11" s="136" customFormat="1" ht="24" customHeight="1">
      <c r="A416" s="135"/>
      <c r="C416" s="96"/>
      <c r="D416" s="96"/>
      <c r="E416" s="96"/>
      <c r="F416" s="96"/>
      <c r="G416" s="96"/>
      <c r="H416" s="96"/>
      <c r="K416" s="96"/>
    </row>
    <row r="417" spans="1:11" s="136" customFormat="1" ht="24" customHeight="1">
      <c r="A417" s="135"/>
      <c r="C417" s="96"/>
      <c r="D417" s="96"/>
      <c r="E417" s="96"/>
      <c r="F417" s="96"/>
      <c r="G417" s="96"/>
      <c r="H417" s="96"/>
      <c r="K417" s="96"/>
    </row>
    <row r="418" spans="1:11" s="136" customFormat="1" ht="24" customHeight="1">
      <c r="A418" s="135"/>
      <c r="C418" s="96"/>
      <c r="D418" s="96"/>
      <c r="E418" s="96"/>
      <c r="F418" s="96"/>
      <c r="G418" s="96"/>
      <c r="H418" s="96"/>
      <c r="K418" s="96"/>
    </row>
    <row r="419" spans="1:11" s="136" customFormat="1" ht="24" customHeight="1">
      <c r="A419" s="135"/>
      <c r="C419" s="96"/>
      <c r="D419" s="96"/>
      <c r="E419" s="96"/>
      <c r="F419" s="96"/>
      <c r="G419" s="96"/>
      <c r="H419" s="96"/>
      <c r="K419" s="96"/>
    </row>
    <row r="420" spans="1:11" s="136" customFormat="1" ht="24" customHeight="1">
      <c r="A420" s="135"/>
      <c r="C420" s="96"/>
      <c r="D420" s="96"/>
      <c r="E420" s="96"/>
      <c r="F420" s="96"/>
      <c r="G420" s="96"/>
      <c r="H420" s="96"/>
      <c r="K420" s="96"/>
    </row>
    <row r="421" spans="1:11" s="136" customFormat="1" ht="24" customHeight="1">
      <c r="A421" s="135"/>
      <c r="C421" s="96"/>
      <c r="D421" s="96"/>
      <c r="E421" s="96"/>
      <c r="F421" s="96"/>
      <c r="G421" s="96"/>
      <c r="H421" s="96"/>
      <c r="K421" s="96"/>
    </row>
    <row r="422" spans="1:11" s="136" customFormat="1" ht="24" customHeight="1">
      <c r="A422" s="135"/>
      <c r="C422" s="96"/>
      <c r="D422" s="96"/>
      <c r="E422" s="96"/>
      <c r="F422" s="96"/>
      <c r="G422" s="96"/>
      <c r="H422" s="96"/>
      <c r="K422" s="96"/>
    </row>
    <row r="423" spans="1:11" s="136" customFormat="1" ht="24" customHeight="1">
      <c r="A423" s="135"/>
      <c r="C423" s="96"/>
      <c r="D423" s="96"/>
      <c r="E423" s="96"/>
      <c r="F423" s="96"/>
      <c r="G423" s="96"/>
      <c r="H423" s="96"/>
      <c r="K423" s="96"/>
    </row>
    <row r="424" spans="1:11" s="136" customFormat="1" ht="24" customHeight="1">
      <c r="A424" s="135"/>
      <c r="C424" s="96"/>
      <c r="D424" s="96"/>
      <c r="E424" s="96"/>
      <c r="F424" s="96"/>
      <c r="G424" s="96"/>
      <c r="H424" s="96"/>
      <c r="K424" s="96"/>
    </row>
    <row r="425" spans="1:11" s="136" customFormat="1" ht="24" customHeight="1">
      <c r="A425" s="135"/>
      <c r="C425" s="96"/>
      <c r="D425" s="96"/>
      <c r="E425" s="96"/>
      <c r="F425" s="96"/>
      <c r="G425" s="96"/>
      <c r="H425" s="96"/>
      <c r="K425" s="96"/>
    </row>
    <row r="426" spans="1:11" s="136" customFormat="1" ht="24" customHeight="1">
      <c r="A426" s="135"/>
      <c r="C426" s="96"/>
      <c r="D426" s="96"/>
      <c r="E426" s="96"/>
      <c r="F426" s="96"/>
      <c r="G426" s="96"/>
      <c r="H426" s="96"/>
      <c r="K426" s="96"/>
    </row>
    <row r="427" spans="1:11" s="136" customFormat="1" ht="24" customHeight="1">
      <c r="A427" s="135"/>
      <c r="C427" s="96"/>
      <c r="D427" s="96"/>
      <c r="E427" s="96"/>
      <c r="F427" s="96"/>
      <c r="G427" s="96"/>
      <c r="H427" s="96"/>
      <c r="K427" s="96"/>
    </row>
    <row r="428" spans="1:11" s="136" customFormat="1" ht="24" customHeight="1">
      <c r="A428" s="135"/>
      <c r="C428" s="96"/>
      <c r="D428" s="96"/>
      <c r="E428" s="96"/>
      <c r="F428" s="96"/>
      <c r="G428" s="96"/>
      <c r="H428" s="96"/>
      <c r="K428" s="96"/>
    </row>
    <row r="429" spans="1:11" s="136" customFormat="1" ht="24" customHeight="1">
      <c r="A429" s="135"/>
      <c r="C429" s="96"/>
      <c r="D429" s="96"/>
      <c r="E429" s="96"/>
      <c r="F429" s="96"/>
      <c r="G429" s="96"/>
      <c r="H429" s="96"/>
      <c r="K429" s="96"/>
    </row>
    <row r="430" spans="1:11" s="136" customFormat="1" ht="24" customHeight="1">
      <c r="A430" s="135"/>
      <c r="C430" s="96"/>
      <c r="D430" s="96"/>
      <c r="E430" s="96"/>
      <c r="F430" s="96"/>
      <c r="G430" s="96"/>
      <c r="H430" s="96"/>
      <c r="K430" s="96"/>
    </row>
    <row r="431" spans="1:11" s="136" customFormat="1" ht="24" customHeight="1">
      <c r="A431" s="135"/>
      <c r="C431" s="96"/>
      <c r="D431" s="96"/>
      <c r="E431" s="96"/>
      <c r="F431" s="96"/>
      <c r="G431" s="96"/>
      <c r="H431" s="96"/>
      <c r="K431" s="96"/>
    </row>
    <row r="432" spans="1:11" s="136" customFormat="1" ht="24" customHeight="1">
      <c r="A432" s="135"/>
      <c r="C432" s="96"/>
      <c r="D432" s="96"/>
      <c r="E432" s="96"/>
      <c r="F432" s="96"/>
      <c r="G432" s="96"/>
      <c r="H432" s="96"/>
      <c r="K432" s="96"/>
    </row>
    <row r="433" spans="1:11" s="136" customFormat="1" ht="24" customHeight="1">
      <c r="A433" s="135"/>
      <c r="C433" s="96"/>
      <c r="D433" s="96"/>
      <c r="E433" s="96"/>
      <c r="F433" s="96"/>
      <c r="G433" s="96"/>
      <c r="H433" s="96"/>
      <c r="K433" s="96"/>
    </row>
    <row r="434" spans="1:11" s="136" customFormat="1" ht="24" customHeight="1">
      <c r="A434" s="135"/>
      <c r="C434" s="96"/>
      <c r="D434" s="96"/>
      <c r="E434" s="96"/>
      <c r="F434" s="96"/>
      <c r="G434" s="96"/>
      <c r="H434" s="96"/>
      <c r="K434" s="96"/>
    </row>
    <row r="435" spans="1:11" s="136" customFormat="1" ht="24" customHeight="1">
      <c r="A435" s="135"/>
      <c r="C435" s="96"/>
      <c r="D435" s="96"/>
      <c r="E435" s="96"/>
      <c r="F435" s="96"/>
      <c r="G435" s="96"/>
      <c r="H435" s="96"/>
      <c r="K435" s="96"/>
    </row>
    <row r="436" spans="1:11" s="136" customFormat="1" ht="24" customHeight="1">
      <c r="A436" s="135"/>
      <c r="C436" s="96"/>
      <c r="D436" s="96"/>
      <c r="E436" s="96"/>
      <c r="F436" s="96"/>
      <c r="G436" s="96"/>
      <c r="H436" s="96"/>
      <c r="K436" s="96"/>
    </row>
    <row r="437" spans="1:11" s="136" customFormat="1" ht="24" customHeight="1">
      <c r="A437" s="135"/>
      <c r="C437" s="96"/>
      <c r="D437" s="96"/>
      <c r="E437" s="96"/>
      <c r="F437" s="96"/>
      <c r="G437" s="96"/>
      <c r="H437" s="96"/>
      <c r="K437" s="96"/>
    </row>
    <row r="438" spans="1:11" s="136" customFormat="1" ht="24" customHeight="1">
      <c r="A438" s="135"/>
      <c r="C438" s="96"/>
      <c r="D438" s="96"/>
      <c r="E438" s="96"/>
      <c r="F438" s="96"/>
      <c r="G438" s="96"/>
      <c r="H438" s="96"/>
      <c r="K438" s="96"/>
    </row>
    <row r="439" spans="1:11" s="136" customFormat="1" ht="24" customHeight="1">
      <c r="A439" s="135"/>
      <c r="C439" s="96"/>
      <c r="D439" s="96"/>
      <c r="E439" s="96"/>
      <c r="F439" s="96"/>
      <c r="G439" s="96"/>
      <c r="H439" s="96"/>
      <c r="K439" s="96"/>
    </row>
    <row r="440" spans="1:11" s="136" customFormat="1" ht="24" customHeight="1">
      <c r="A440" s="135"/>
      <c r="C440" s="96"/>
      <c r="D440" s="96"/>
      <c r="E440" s="96"/>
      <c r="F440" s="96"/>
      <c r="G440" s="96"/>
      <c r="H440" s="96"/>
      <c r="K440" s="96"/>
    </row>
    <row r="441" spans="1:11" s="136" customFormat="1" ht="24" customHeight="1">
      <c r="A441" s="135"/>
      <c r="C441" s="96"/>
      <c r="D441" s="96"/>
      <c r="E441" s="96"/>
      <c r="F441" s="96"/>
      <c r="G441" s="96"/>
      <c r="H441" s="96"/>
      <c r="K441" s="96"/>
    </row>
    <row r="442" spans="1:11" s="136" customFormat="1" ht="24" customHeight="1">
      <c r="A442" s="135"/>
      <c r="C442" s="96"/>
      <c r="D442" s="96"/>
      <c r="E442" s="96"/>
      <c r="F442" s="96"/>
      <c r="G442" s="96"/>
      <c r="H442" s="96"/>
      <c r="K442" s="96"/>
    </row>
    <row r="443" spans="1:11" s="136" customFormat="1" ht="24" customHeight="1">
      <c r="A443" s="135"/>
      <c r="C443" s="96"/>
      <c r="D443" s="96"/>
      <c r="E443" s="96"/>
      <c r="F443" s="96"/>
      <c r="G443" s="96"/>
      <c r="H443" s="96"/>
      <c r="K443" s="96"/>
    </row>
    <row r="444" spans="1:11" s="136" customFormat="1" ht="24" customHeight="1">
      <c r="A444" s="135"/>
      <c r="C444" s="96"/>
      <c r="D444" s="96"/>
      <c r="E444" s="96"/>
      <c r="F444" s="96"/>
      <c r="G444" s="96"/>
      <c r="H444" s="96"/>
      <c r="K444" s="96"/>
    </row>
    <row r="445" spans="1:11" s="136" customFormat="1" ht="24" customHeight="1">
      <c r="A445" s="135"/>
      <c r="C445" s="96"/>
      <c r="D445" s="96"/>
      <c r="E445" s="96"/>
      <c r="F445" s="96"/>
      <c r="G445" s="96"/>
      <c r="H445" s="96"/>
      <c r="K445" s="96"/>
    </row>
    <row r="446" spans="1:11" s="136" customFormat="1" ht="24" customHeight="1">
      <c r="A446" s="135"/>
      <c r="C446" s="96"/>
      <c r="D446" s="96"/>
      <c r="E446" s="96"/>
      <c r="F446" s="96"/>
      <c r="G446" s="96"/>
      <c r="H446" s="96"/>
      <c r="K446" s="96"/>
    </row>
    <row r="447" spans="1:11" s="136" customFormat="1" ht="24" customHeight="1">
      <c r="A447" s="135"/>
      <c r="C447" s="96"/>
      <c r="D447" s="96"/>
      <c r="E447" s="96"/>
      <c r="F447" s="96"/>
      <c r="G447" s="96"/>
      <c r="H447" s="96"/>
      <c r="K447" s="96"/>
    </row>
    <row r="448" spans="1:11" s="136" customFormat="1" ht="24" customHeight="1">
      <c r="A448" s="135"/>
      <c r="C448" s="96"/>
      <c r="D448" s="96"/>
      <c r="E448" s="96"/>
      <c r="F448" s="96"/>
      <c r="G448" s="96"/>
      <c r="H448" s="96"/>
      <c r="K448" s="96"/>
    </row>
    <row r="449" spans="1:11" s="136" customFormat="1" ht="24" customHeight="1">
      <c r="A449" s="135"/>
      <c r="C449" s="96"/>
      <c r="D449" s="96"/>
      <c r="E449" s="96"/>
      <c r="F449" s="96"/>
      <c r="G449" s="96"/>
      <c r="H449" s="96"/>
      <c r="K449" s="96"/>
    </row>
    <row r="450" spans="1:11" s="136" customFormat="1" ht="24" customHeight="1">
      <c r="A450" s="135"/>
      <c r="C450" s="96"/>
      <c r="D450" s="96"/>
      <c r="E450" s="96"/>
      <c r="F450" s="96"/>
      <c r="G450" s="96"/>
      <c r="H450" s="96"/>
      <c r="K450" s="96"/>
    </row>
    <row r="451" spans="1:11" s="136" customFormat="1" ht="24" customHeight="1">
      <c r="A451" s="135"/>
      <c r="C451" s="96"/>
      <c r="D451" s="96"/>
      <c r="E451" s="96"/>
      <c r="F451" s="96"/>
      <c r="G451" s="96"/>
      <c r="H451" s="96"/>
      <c r="K451" s="96"/>
    </row>
    <row r="452" spans="1:11" s="136" customFormat="1" ht="24" customHeight="1">
      <c r="A452" s="135"/>
      <c r="C452" s="96"/>
      <c r="D452" s="96"/>
      <c r="E452" s="96"/>
      <c r="F452" s="96"/>
      <c r="G452" s="96"/>
      <c r="H452" s="96"/>
      <c r="K452" s="96"/>
    </row>
    <row r="453" spans="1:11" s="136" customFormat="1" ht="24" customHeight="1">
      <c r="A453" s="135"/>
      <c r="C453" s="96"/>
      <c r="D453" s="96"/>
      <c r="E453" s="96"/>
      <c r="F453" s="96"/>
      <c r="G453" s="96"/>
      <c r="H453" s="96"/>
      <c r="K453" s="96"/>
    </row>
    <row r="454" spans="1:11" s="136" customFormat="1" ht="24" customHeight="1">
      <c r="A454" s="135"/>
      <c r="C454" s="96"/>
      <c r="D454" s="96"/>
      <c r="E454" s="96"/>
      <c r="F454" s="96"/>
      <c r="G454" s="96"/>
      <c r="H454" s="96"/>
      <c r="K454" s="96"/>
    </row>
    <row r="455" spans="1:11" s="136" customFormat="1" ht="24" customHeight="1">
      <c r="A455" s="135"/>
      <c r="C455" s="96"/>
      <c r="D455" s="96"/>
      <c r="E455" s="96"/>
      <c r="F455" s="96"/>
      <c r="G455" s="96"/>
      <c r="H455" s="96"/>
      <c r="K455" s="96"/>
    </row>
    <row r="456" spans="1:11" s="136" customFormat="1" ht="24" customHeight="1">
      <c r="A456" s="135"/>
      <c r="C456" s="96"/>
      <c r="D456" s="96"/>
      <c r="E456" s="96"/>
      <c r="F456" s="96"/>
      <c r="G456" s="96"/>
      <c r="H456" s="96"/>
      <c r="K456" s="96"/>
    </row>
    <row r="457" spans="1:11" s="136" customFormat="1" ht="24" customHeight="1">
      <c r="A457" s="135"/>
      <c r="C457" s="96"/>
      <c r="D457" s="96"/>
      <c r="E457" s="96"/>
      <c r="F457" s="96"/>
      <c r="G457" s="96"/>
      <c r="H457" s="96"/>
      <c r="K457" s="96"/>
    </row>
    <row r="458" spans="1:11" s="136" customFormat="1" ht="24" customHeight="1">
      <c r="A458" s="135"/>
      <c r="C458" s="96"/>
      <c r="D458" s="96"/>
      <c r="E458" s="96"/>
      <c r="F458" s="96"/>
      <c r="G458" s="96"/>
      <c r="H458" s="96"/>
      <c r="K458" s="96"/>
    </row>
    <row r="459" spans="1:11" s="136" customFormat="1" ht="24" customHeight="1">
      <c r="A459" s="135"/>
      <c r="C459" s="96"/>
      <c r="D459" s="96"/>
      <c r="E459" s="96"/>
      <c r="F459" s="96"/>
      <c r="G459" s="96"/>
      <c r="H459" s="96"/>
      <c r="K459" s="96"/>
    </row>
    <row r="460" spans="1:11" s="136" customFormat="1" ht="24" customHeight="1">
      <c r="A460" s="135"/>
      <c r="C460" s="96"/>
      <c r="D460" s="96"/>
      <c r="E460" s="96"/>
      <c r="F460" s="96"/>
      <c r="G460" s="96"/>
      <c r="H460" s="96"/>
      <c r="K460" s="96"/>
    </row>
    <row r="461" spans="1:11" s="136" customFormat="1" ht="24" customHeight="1">
      <c r="A461" s="135"/>
      <c r="C461" s="96"/>
      <c r="D461" s="96"/>
      <c r="E461" s="96"/>
      <c r="F461" s="96"/>
      <c r="G461" s="96"/>
      <c r="H461" s="96"/>
      <c r="K461" s="96"/>
    </row>
    <row r="462" spans="1:11" s="136" customFormat="1" ht="24" customHeight="1">
      <c r="A462" s="135"/>
      <c r="C462" s="96"/>
      <c r="D462" s="96"/>
      <c r="E462" s="96"/>
      <c r="F462" s="96"/>
      <c r="G462" s="96"/>
      <c r="H462" s="96"/>
      <c r="K462" s="96"/>
    </row>
    <row r="463" spans="1:11" s="136" customFormat="1" ht="24" customHeight="1">
      <c r="A463" s="135"/>
      <c r="C463" s="96"/>
      <c r="D463" s="96"/>
      <c r="E463" s="96"/>
      <c r="F463" s="96"/>
      <c r="G463" s="96"/>
      <c r="H463" s="96"/>
      <c r="K463" s="96"/>
    </row>
    <row r="464" spans="1:11" s="136" customFormat="1" ht="24" customHeight="1">
      <c r="A464" s="135"/>
      <c r="C464" s="96"/>
      <c r="D464" s="96"/>
      <c r="E464" s="96"/>
      <c r="F464" s="96"/>
      <c r="G464" s="96"/>
      <c r="H464" s="96"/>
      <c r="K464" s="96"/>
    </row>
    <row r="465" spans="1:11" s="136" customFormat="1" ht="24" customHeight="1">
      <c r="A465" s="135"/>
      <c r="C465" s="96"/>
      <c r="D465" s="96"/>
      <c r="E465" s="96"/>
      <c r="F465" s="96"/>
      <c r="G465" s="96"/>
      <c r="H465" s="96"/>
      <c r="K465" s="96"/>
    </row>
    <row r="466" spans="1:11" s="136" customFormat="1" ht="24" customHeight="1">
      <c r="A466" s="135"/>
      <c r="C466" s="96"/>
      <c r="D466" s="96"/>
      <c r="E466" s="96"/>
      <c r="F466" s="96"/>
      <c r="G466" s="96"/>
      <c r="H466" s="96"/>
      <c r="K466" s="96"/>
    </row>
    <row r="467" spans="1:11" s="136" customFormat="1" ht="24" customHeight="1">
      <c r="A467" s="135"/>
      <c r="C467" s="96"/>
      <c r="D467" s="96"/>
      <c r="E467" s="96"/>
      <c r="F467" s="96"/>
      <c r="G467" s="96"/>
      <c r="H467" s="96"/>
      <c r="K467" s="96"/>
    </row>
    <row r="468" spans="1:11" s="136" customFormat="1" ht="24" customHeight="1">
      <c r="A468" s="135"/>
      <c r="C468" s="96"/>
      <c r="D468" s="96"/>
      <c r="E468" s="96"/>
      <c r="F468" s="96"/>
      <c r="G468" s="96"/>
      <c r="H468" s="96"/>
      <c r="K468" s="96"/>
    </row>
    <row r="469" spans="1:11" s="136" customFormat="1" ht="24" customHeight="1">
      <c r="A469" s="135"/>
      <c r="C469" s="96"/>
      <c r="D469" s="96"/>
      <c r="E469" s="96"/>
      <c r="F469" s="96"/>
      <c r="G469" s="96"/>
      <c r="H469" s="96"/>
      <c r="K469" s="96"/>
    </row>
    <row r="470" spans="1:11" s="136" customFormat="1" ht="24" customHeight="1">
      <c r="A470" s="135"/>
      <c r="C470" s="96"/>
      <c r="D470" s="96"/>
      <c r="E470" s="96"/>
      <c r="F470" s="96"/>
      <c r="G470" s="96"/>
      <c r="H470" s="96"/>
      <c r="K470" s="96"/>
    </row>
    <row r="471" spans="1:11" s="136" customFormat="1" ht="24" customHeight="1">
      <c r="A471" s="135"/>
      <c r="C471" s="96"/>
      <c r="D471" s="96"/>
      <c r="E471" s="96"/>
      <c r="F471" s="96"/>
      <c r="G471" s="96"/>
      <c r="H471" s="96"/>
      <c r="K471" s="96"/>
    </row>
    <row r="472" spans="1:11" s="136" customFormat="1" ht="24" customHeight="1">
      <c r="A472" s="135"/>
      <c r="C472" s="96"/>
      <c r="D472" s="96"/>
      <c r="E472" s="96"/>
      <c r="F472" s="96"/>
      <c r="G472" s="96"/>
      <c r="H472" s="96"/>
      <c r="K472" s="96"/>
    </row>
    <row r="473" spans="1:11" s="136" customFormat="1" ht="24" customHeight="1">
      <c r="A473" s="135"/>
      <c r="C473" s="96"/>
      <c r="D473" s="96"/>
      <c r="E473" s="96"/>
      <c r="F473" s="96"/>
      <c r="G473" s="96"/>
      <c r="H473" s="96"/>
      <c r="K473" s="96"/>
    </row>
    <row r="474" spans="1:11" s="136" customFormat="1" ht="24" customHeight="1">
      <c r="A474" s="135"/>
      <c r="C474" s="96"/>
      <c r="D474" s="96"/>
      <c r="E474" s="96"/>
      <c r="F474" s="96"/>
      <c r="G474" s="96"/>
      <c r="H474" s="96"/>
      <c r="K474" s="96"/>
    </row>
    <row r="475" spans="1:11" s="136" customFormat="1" ht="24" customHeight="1">
      <c r="A475" s="135"/>
      <c r="C475" s="96"/>
      <c r="D475" s="96"/>
      <c r="E475" s="96"/>
      <c r="F475" s="96"/>
      <c r="G475" s="96"/>
      <c r="H475" s="96"/>
      <c r="K475" s="96"/>
    </row>
    <row r="476" spans="1:11" s="136" customFormat="1" ht="24" customHeight="1">
      <c r="A476" s="135"/>
      <c r="C476" s="96"/>
      <c r="D476" s="96"/>
      <c r="E476" s="96"/>
      <c r="F476" s="96"/>
      <c r="G476" s="96"/>
      <c r="H476" s="96"/>
      <c r="K476" s="96"/>
    </row>
    <row r="477" spans="1:11" s="136" customFormat="1" ht="24" customHeight="1">
      <c r="A477" s="135"/>
      <c r="C477" s="96"/>
      <c r="D477" s="96"/>
      <c r="E477" s="96"/>
      <c r="F477" s="96"/>
      <c r="G477" s="96"/>
      <c r="H477" s="96"/>
      <c r="K477" s="96"/>
    </row>
    <row r="478" spans="1:11" s="136" customFormat="1" ht="24" customHeight="1">
      <c r="A478" s="135"/>
      <c r="C478" s="96"/>
      <c r="D478" s="96"/>
      <c r="E478" s="96"/>
      <c r="F478" s="96"/>
      <c r="G478" s="96"/>
      <c r="H478" s="96"/>
      <c r="K478" s="96"/>
    </row>
    <row r="479" spans="1:11" s="136" customFormat="1" ht="24" customHeight="1">
      <c r="A479" s="135"/>
      <c r="C479" s="96"/>
      <c r="D479" s="96"/>
      <c r="E479" s="96"/>
      <c r="F479" s="96"/>
      <c r="G479" s="96"/>
      <c r="H479" s="96"/>
      <c r="K479" s="96"/>
    </row>
    <row r="480" spans="1:11" s="136" customFormat="1" ht="24" customHeight="1">
      <c r="A480" s="135"/>
      <c r="C480" s="96"/>
      <c r="D480" s="96"/>
      <c r="E480" s="96"/>
      <c r="F480" s="96"/>
      <c r="G480" s="96"/>
      <c r="H480" s="96"/>
      <c r="K480" s="96"/>
    </row>
    <row r="481" spans="1:11" s="136" customFormat="1" ht="24" customHeight="1">
      <c r="A481" s="135"/>
      <c r="C481" s="96"/>
      <c r="D481" s="96"/>
      <c r="E481" s="96"/>
      <c r="F481" s="96"/>
      <c r="G481" s="96"/>
      <c r="H481" s="96"/>
      <c r="K481" s="96"/>
    </row>
    <row r="482" spans="1:11" s="136" customFormat="1" ht="24" customHeight="1">
      <c r="A482" s="135"/>
      <c r="C482" s="96"/>
      <c r="D482" s="96"/>
      <c r="E482" s="96"/>
      <c r="F482" s="96"/>
      <c r="G482" s="96"/>
      <c r="H482" s="96"/>
      <c r="K482" s="96"/>
    </row>
    <row r="483" spans="1:11" s="136" customFormat="1" ht="24" customHeight="1">
      <c r="A483" s="135"/>
      <c r="C483" s="96"/>
      <c r="D483" s="96"/>
      <c r="E483" s="96"/>
      <c r="F483" s="96"/>
      <c r="G483" s="96"/>
      <c r="H483" s="96"/>
      <c r="K483" s="96"/>
    </row>
    <row r="484" spans="1:11" s="136" customFormat="1" ht="24" customHeight="1">
      <c r="A484" s="135"/>
      <c r="C484" s="96"/>
      <c r="D484" s="96"/>
      <c r="E484" s="96"/>
      <c r="F484" s="96"/>
      <c r="G484" s="96"/>
      <c r="H484" s="96"/>
      <c r="K484" s="96"/>
    </row>
    <row r="485" spans="1:11" s="136" customFormat="1" ht="24" customHeight="1">
      <c r="A485" s="135"/>
      <c r="C485" s="96"/>
      <c r="D485" s="96"/>
      <c r="E485" s="96"/>
      <c r="F485" s="96"/>
      <c r="G485" s="96"/>
      <c r="H485" s="96"/>
      <c r="K485" s="96"/>
    </row>
    <row r="486" spans="1:11" s="136" customFormat="1" ht="24" customHeight="1">
      <c r="A486" s="135"/>
      <c r="C486" s="96"/>
      <c r="D486" s="96"/>
      <c r="E486" s="96"/>
      <c r="F486" s="96"/>
      <c r="G486" s="96"/>
      <c r="H486" s="96"/>
      <c r="K486" s="96"/>
    </row>
    <row r="487" spans="1:11" s="136" customFormat="1" ht="24" customHeight="1">
      <c r="A487" s="135"/>
      <c r="C487" s="96"/>
      <c r="D487" s="96"/>
      <c r="E487" s="96"/>
      <c r="F487" s="96"/>
      <c r="G487" s="96"/>
      <c r="H487" s="96"/>
      <c r="K487" s="96"/>
    </row>
    <row r="488" spans="1:11" s="136" customFormat="1" ht="24" customHeight="1">
      <c r="A488" s="135"/>
      <c r="C488" s="96"/>
      <c r="D488" s="96"/>
      <c r="E488" s="96"/>
      <c r="F488" s="96"/>
      <c r="G488" s="96"/>
      <c r="H488" s="96"/>
      <c r="K488" s="96"/>
    </row>
    <row r="489" spans="1:11" s="136" customFormat="1" ht="24" customHeight="1">
      <c r="A489" s="135"/>
      <c r="C489" s="96"/>
      <c r="D489" s="96"/>
      <c r="E489" s="96"/>
      <c r="F489" s="96"/>
      <c r="G489" s="96"/>
      <c r="H489" s="96"/>
      <c r="K489" s="96"/>
    </row>
    <row r="490" spans="1:11" s="136" customFormat="1" ht="24" customHeight="1">
      <c r="A490" s="135"/>
      <c r="C490" s="96"/>
      <c r="D490" s="96"/>
      <c r="E490" s="96"/>
      <c r="F490" s="96"/>
      <c r="G490" s="96"/>
      <c r="H490" s="96"/>
      <c r="K490" s="96"/>
    </row>
    <row r="491" spans="1:11" s="136" customFormat="1" ht="24" customHeight="1">
      <c r="A491" s="135"/>
      <c r="C491" s="96"/>
      <c r="D491" s="96"/>
      <c r="E491" s="96"/>
      <c r="F491" s="96"/>
      <c r="G491" s="96"/>
      <c r="H491" s="96"/>
      <c r="K491" s="96"/>
    </row>
    <row r="492" spans="1:11" s="136" customFormat="1" ht="24" customHeight="1">
      <c r="A492" s="135"/>
      <c r="C492" s="96"/>
      <c r="D492" s="96"/>
      <c r="E492" s="96"/>
      <c r="F492" s="96"/>
      <c r="G492" s="96"/>
      <c r="H492" s="96"/>
      <c r="K492" s="96"/>
    </row>
    <row r="493" spans="1:11" s="136" customFormat="1" ht="24" customHeight="1">
      <c r="A493" s="135"/>
      <c r="C493" s="96"/>
      <c r="D493" s="96"/>
      <c r="E493" s="96"/>
      <c r="F493" s="96"/>
      <c r="G493" s="96"/>
      <c r="H493" s="96"/>
      <c r="K493" s="96"/>
    </row>
    <row r="494" spans="1:11" s="136" customFormat="1" ht="24" customHeight="1">
      <c r="A494" s="135"/>
      <c r="C494" s="96"/>
      <c r="D494" s="96"/>
      <c r="E494" s="96"/>
      <c r="F494" s="96"/>
      <c r="G494" s="96"/>
      <c r="H494" s="96"/>
      <c r="K494" s="96"/>
    </row>
    <row r="495" spans="1:11" s="136" customFormat="1" ht="24" customHeight="1">
      <c r="A495" s="135"/>
      <c r="C495" s="96"/>
      <c r="D495" s="96"/>
      <c r="E495" s="96"/>
      <c r="F495" s="96"/>
      <c r="G495" s="96"/>
      <c r="H495" s="96"/>
      <c r="K495" s="96"/>
    </row>
    <row r="496" spans="1:11" s="136" customFormat="1" ht="24" customHeight="1">
      <c r="A496" s="135"/>
      <c r="C496" s="96"/>
      <c r="D496" s="96"/>
      <c r="E496" s="96"/>
      <c r="F496" s="96"/>
      <c r="G496" s="96"/>
      <c r="H496" s="96"/>
      <c r="K496" s="96"/>
    </row>
    <row r="497" spans="1:11" s="136" customFormat="1" ht="24" customHeight="1">
      <c r="A497" s="135"/>
      <c r="C497" s="96"/>
      <c r="D497" s="96"/>
      <c r="E497" s="96"/>
      <c r="F497" s="96"/>
      <c r="G497" s="96"/>
      <c r="H497" s="96"/>
      <c r="K497" s="96"/>
    </row>
    <row r="498" spans="1:11" s="136" customFormat="1" ht="24" customHeight="1">
      <c r="A498" s="135"/>
      <c r="C498" s="96"/>
      <c r="D498" s="96"/>
      <c r="E498" s="96"/>
      <c r="F498" s="96"/>
      <c r="G498" s="96"/>
      <c r="H498" s="96"/>
      <c r="K498" s="96"/>
    </row>
    <row r="499" spans="1:11" s="136" customFormat="1" ht="24" customHeight="1">
      <c r="A499" s="135"/>
      <c r="C499" s="96"/>
      <c r="D499" s="96"/>
      <c r="E499" s="96"/>
      <c r="F499" s="96"/>
      <c r="G499" s="96"/>
      <c r="H499" s="96"/>
      <c r="K499" s="96"/>
    </row>
    <row r="500" spans="1:11" s="136" customFormat="1" ht="24" customHeight="1">
      <c r="A500" s="135"/>
      <c r="C500" s="96"/>
      <c r="D500" s="96"/>
      <c r="E500" s="96"/>
      <c r="F500" s="96"/>
      <c r="G500" s="96"/>
      <c r="H500" s="96"/>
      <c r="K500" s="96"/>
    </row>
    <row r="501" spans="1:11" s="136" customFormat="1" ht="24" customHeight="1">
      <c r="A501" s="135"/>
      <c r="C501" s="96"/>
      <c r="D501" s="96"/>
      <c r="E501" s="96"/>
      <c r="F501" s="96"/>
      <c r="G501" s="96"/>
      <c r="H501" s="96"/>
      <c r="K501" s="96"/>
    </row>
    <row r="502" spans="1:11" s="136" customFormat="1" ht="24" customHeight="1">
      <c r="A502" s="135"/>
      <c r="C502" s="96"/>
      <c r="D502" s="96"/>
      <c r="E502" s="96"/>
      <c r="F502" s="96"/>
      <c r="G502" s="96"/>
      <c r="H502" s="96"/>
      <c r="K502" s="96"/>
    </row>
    <row r="503" spans="1:11" s="136" customFormat="1" ht="24" customHeight="1">
      <c r="A503" s="135"/>
      <c r="C503" s="96"/>
      <c r="D503" s="96"/>
      <c r="E503" s="96"/>
      <c r="F503" s="96"/>
      <c r="G503" s="96"/>
      <c r="H503" s="96"/>
      <c r="K503" s="96"/>
    </row>
    <row r="504" spans="1:11" s="136" customFormat="1" ht="24" customHeight="1">
      <c r="A504" s="135"/>
      <c r="C504" s="96"/>
      <c r="D504" s="96"/>
      <c r="E504" s="96"/>
      <c r="F504" s="96"/>
      <c r="G504" s="96"/>
      <c r="H504" s="96"/>
      <c r="K504" s="96"/>
    </row>
    <row r="505" spans="1:11" s="136" customFormat="1" ht="24" customHeight="1">
      <c r="A505" s="135"/>
      <c r="C505" s="96"/>
      <c r="D505" s="96"/>
      <c r="E505" s="96"/>
      <c r="F505" s="96"/>
      <c r="G505" s="96"/>
      <c r="H505" s="96"/>
      <c r="K505" s="96"/>
    </row>
    <row r="506" spans="1:11" s="136" customFormat="1" ht="24" customHeight="1">
      <c r="A506" s="135"/>
      <c r="C506" s="96"/>
      <c r="D506" s="96"/>
      <c r="E506" s="96"/>
      <c r="F506" s="96"/>
      <c r="G506" s="96"/>
      <c r="H506" s="96"/>
      <c r="K506" s="96"/>
    </row>
    <row r="507" spans="1:11" s="136" customFormat="1" ht="24" customHeight="1">
      <c r="A507" s="135"/>
      <c r="C507" s="96"/>
      <c r="D507" s="96"/>
      <c r="E507" s="96"/>
      <c r="F507" s="96"/>
      <c r="G507" s="96"/>
      <c r="H507" s="96"/>
      <c r="K507" s="96"/>
    </row>
    <row r="508" spans="1:11" s="136" customFormat="1" ht="24" customHeight="1">
      <c r="A508" s="135"/>
      <c r="C508" s="96"/>
      <c r="D508" s="96"/>
      <c r="E508" s="96"/>
      <c r="F508" s="96"/>
      <c r="G508" s="96"/>
      <c r="H508" s="96"/>
      <c r="K508" s="96"/>
    </row>
    <row r="509" spans="1:11" s="136" customFormat="1" ht="24" customHeight="1">
      <c r="A509" s="135"/>
      <c r="C509" s="96"/>
      <c r="D509" s="96"/>
      <c r="E509" s="96"/>
      <c r="F509" s="96"/>
      <c r="G509" s="96"/>
      <c r="H509" s="96"/>
      <c r="K509" s="96"/>
    </row>
    <row r="510" spans="1:11" s="136" customFormat="1" ht="24" customHeight="1">
      <c r="A510" s="135"/>
      <c r="C510" s="96"/>
      <c r="D510" s="96"/>
      <c r="E510" s="96"/>
      <c r="F510" s="96"/>
      <c r="G510" s="96"/>
      <c r="H510" s="96"/>
      <c r="K510" s="96"/>
    </row>
    <row r="511" spans="1:11" s="136" customFormat="1" ht="24" customHeight="1">
      <c r="A511" s="135"/>
      <c r="C511" s="96"/>
      <c r="D511" s="96"/>
      <c r="E511" s="96"/>
      <c r="F511" s="96"/>
      <c r="G511" s="96"/>
      <c r="H511" s="96"/>
      <c r="K511" s="96"/>
    </row>
    <row r="512" spans="1:11" s="136" customFormat="1" ht="24" customHeight="1">
      <c r="A512" s="135"/>
      <c r="C512" s="96"/>
      <c r="D512" s="96"/>
      <c r="E512" s="96"/>
      <c r="F512" s="96"/>
      <c r="G512" s="96"/>
      <c r="H512" s="96"/>
      <c r="K512" s="96"/>
    </row>
    <row r="513" spans="1:11" s="136" customFormat="1" ht="24" customHeight="1">
      <c r="A513" s="135"/>
      <c r="C513" s="96"/>
      <c r="D513" s="96"/>
      <c r="E513" s="96"/>
      <c r="F513" s="96"/>
      <c r="G513" s="96"/>
      <c r="H513" s="96"/>
      <c r="K513" s="96"/>
    </row>
    <row r="514" spans="1:11" s="136" customFormat="1" ht="24" customHeight="1">
      <c r="A514" s="135"/>
      <c r="C514" s="96"/>
      <c r="D514" s="96"/>
      <c r="E514" s="96"/>
      <c r="F514" s="96"/>
      <c r="G514" s="96"/>
      <c r="H514" s="96"/>
      <c r="K514" s="96"/>
    </row>
    <row r="515" spans="1:11" s="136" customFormat="1" ht="24" customHeight="1">
      <c r="A515" s="135"/>
      <c r="C515" s="96"/>
      <c r="D515" s="96"/>
      <c r="E515" s="96"/>
      <c r="F515" s="96"/>
      <c r="G515" s="96"/>
      <c r="H515" s="96"/>
      <c r="K515" s="96"/>
    </row>
    <row r="516" spans="1:11" s="136" customFormat="1" ht="24" customHeight="1">
      <c r="A516" s="135"/>
      <c r="C516" s="96"/>
      <c r="D516" s="96"/>
      <c r="E516" s="96"/>
      <c r="F516" s="96"/>
      <c r="G516" s="96"/>
      <c r="H516" s="96"/>
      <c r="K516" s="96"/>
    </row>
    <row r="517" spans="1:11" s="136" customFormat="1" ht="24" customHeight="1">
      <c r="A517" s="135"/>
      <c r="C517" s="96"/>
      <c r="D517" s="96"/>
      <c r="E517" s="96"/>
      <c r="F517" s="96"/>
      <c r="G517" s="96"/>
      <c r="H517" s="96"/>
      <c r="K517" s="96"/>
    </row>
    <row r="518" spans="1:11" s="136" customFormat="1" ht="24" customHeight="1">
      <c r="A518" s="135"/>
      <c r="C518" s="96"/>
      <c r="D518" s="96"/>
      <c r="E518" s="96"/>
      <c r="F518" s="96"/>
      <c r="G518" s="96"/>
      <c r="H518" s="96"/>
      <c r="K518" s="96"/>
    </row>
    <row r="519" spans="1:11" s="136" customFormat="1" ht="24" customHeight="1">
      <c r="A519" s="135"/>
      <c r="C519" s="96"/>
      <c r="D519" s="96"/>
      <c r="E519" s="96"/>
      <c r="F519" s="96"/>
      <c r="G519" s="96"/>
      <c r="H519" s="96"/>
      <c r="K519" s="96"/>
    </row>
    <row r="520" spans="1:11" s="136" customFormat="1" ht="24" customHeight="1">
      <c r="A520" s="135"/>
      <c r="C520" s="96"/>
      <c r="D520" s="96"/>
      <c r="E520" s="96"/>
      <c r="F520" s="96"/>
      <c r="G520" s="96"/>
      <c r="H520" s="96"/>
      <c r="K520" s="96"/>
    </row>
    <row r="521" spans="1:11" s="136" customFormat="1" ht="24" customHeight="1">
      <c r="A521" s="135"/>
      <c r="C521" s="96"/>
      <c r="D521" s="96"/>
      <c r="E521" s="96"/>
      <c r="F521" s="96"/>
      <c r="G521" s="96"/>
      <c r="H521" s="96"/>
      <c r="K521" s="96"/>
    </row>
    <row r="522" spans="1:11" s="136" customFormat="1" ht="24" customHeight="1">
      <c r="A522" s="135"/>
      <c r="C522" s="96"/>
      <c r="D522" s="96"/>
      <c r="E522" s="96"/>
      <c r="F522" s="96"/>
      <c r="G522" s="96"/>
      <c r="H522" s="96"/>
      <c r="K522" s="96"/>
    </row>
    <row r="523" spans="1:11" s="136" customFormat="1" ht="24" customHeight="1">
      <c r="A523" s="135"/>
      <c r="C523" s="96"/>
      <c r="D523" s="96"/>
      <c r="E523" s="96"/>
      <c r="F523" s="96"/>
      <c r="G523" s="96"/>
      <c r="H523" s="96"/>
      <c r="K523" s="96"/>
    </row>
    <row r="524" spans="1:11" s="136" customFormat="1" ht="24" customHeight="1">
      <c r="A524" s="135"/>
      <c r="C524" s="96"/>
      <c r="D524" s="96"/>
      <c r="E524" s="96"/>
      <c r="F524" s="96"/>
      <c r="G524" s="96"/>
      <c r="H524" s="96"/>
      <c r="K524" s="96"/>
    </row>
    <row r="525" spans="1:11" s="136" customFormat="1" ht="24" customHeight="1">
      <c r="A525" s="135"/>
      <c r="C525" s="96"/>
      <c r="D525" s="96"/>
      <c r="E525" s="96"/>
      <c r="F525" s="96"/>
      <c r="G525" s="96"/>
      <c r="H525" s="96"/>
      <c r="K525" s="96"/>
    </row>
    <row r="526" spans="1:11" s="136" customFormat="1" ht="24" customHeight="1">
      <c r="A526" s="135"/>
      <c r="C526" s="96"/>
      <c r="D526" s="96"/>
      <c r="E526" s="96"/>
      <c r="F526" s="96"/>
      <c r="G526" s="96"/>
      <c r="H526" s="96"/>
      <c r="K526" s="96"/>
    </row>
    <row r="527" spans="1:11" s="136" customFormat="1" ht="24" customHeight="1">
      <c r="A527" s="135"/>
      <c r="C527" s="96"/>
      <c r="D527" s="96"/>
      <c r="E527" s="96"/>
      <c r="F527" s="96"/>
      <c r="G527" s="96"/>
      <c r="H527" s="96"/>
      <c r="K527" s="96"/>
    </row>
    <row r="528" spans="1:11" s="136" customFormat="1" ht="24" customHeight="1">
      <c r="A528" s="135"/>
      <c r="C528" s="96"/>
      <c r="D528" s="96"/>
      <c r="E528" s="96"/>
      <c r="F528" s="96"/>
      <c r="G528" s="96"/>
      <c r="H528" s="96"/>
      <c r="K528" s="96"/>
    </row>
    <row r="529" spans="1:11" s="136" customFormat="1" ht="24" customHeight="1">
      <c r="A529" s="135"/>
      <c r="C529" s="96"/>
      <c r="D529" s="96"/>
      <c r="E529" s="96"/>
      <c r="F529" s="96"/>
      <c r="G529" s="96"/>
      <c r="H529" s="96"/>
      <c r="K529" s="96"/>
    </row>
    <row r="530" spans="1:11" s="136" customFormat="1" ht="24" customHeight="1">
      <c r="A530" s="135"/>
      <c r="C530" s="96"/>
      <c r="D530" s="96"/>
      <c r="E530" s="96"/>
      <c r="F530" s="96"/>
      <c r="G530" s="96"/>
      <c r="H530" s="96"/>
      <c r="K530" s="96"/>
    </row>
    <row r="531" spans="1:11" s="136" customFormat="1" ht="24" customHeight="1">
      <c r="A531" s="135"/>
      <c r="C531" s="96"/>
      <c r="D531" s="96"/>
      <c r="E531" s="96"/>
      <c r="F531" s="96"/>
      <c r="G531" s="96"/>
      <c r="H531" s="96"/>
      <c r="K531" s="96"/>
    </row>
    <row r="532" spans="1:11" s="136" customFormat="1" ht="24" customHeight="1">
      <c r="A532" s="135"/>
      <c r="C532" s="96"/>
      <c r="D532" s="96"/>
      <c r="E532" s="96"/>
      <c r="F532" s="96"/>
      <c r="G532" s="96"/>
      <c r="H532" s="96"/>
      <c r="K532" s="96"/>
    </row>
    <row r="533" spans="1:11" s="136" customFormat="1" ht="24" customHeight="1">
      <c r="A533" s="135"/>
      <c r="C533" s="96"/>
      <c r="D533" s="96"/>
      <c r="E533" s="96"/>
      <c r="F533" s="96"/>
      <c r="G533" s="96"/>
      <c r="H533" s="96"/>
      <c r="K533" s="96"/>
    </row>
    <row r="534" spans="1:11" s="136" customFormat="1" ht="24" customHeight="1">
      <c r="A534" s="135"/>
      <c r="C534" s="96"/>
      <c r="D534" s="96"/>
      <c r="E534" s="96"/>
      <c r="F534" s="96"/>
      <c r="G534" s="96"/>
      <c r="H534" s="96"/>
      <c r="K534" s="96"/>
    </row>
    <row r="535" spans="1:11" s="136" customFormat="1" ht="24" customHeight="1">
      <c r="A535" s="135"/>
      <c r="C535" s="96"/>
      <c r="D535" s="96"/>
      <c r="E535" s="96"/>
      <c r="F535" s="96"/>
      <c r="G535" s="96"/>
      <c r="H535" s="96"/>
      <c r="K535" s="96"/>
    </row>
    <row r="536" spans="1:11" s="136" customFormat="1" ht="24" customHeight="1">
      <c r="A536" s="135"/>
      <c r="C536" s="96"/>
      <c r="D536" s="96"/>
      <c r="E536" s="96"/>
      <c r="F536" s="96"/>
      <c r="G536" s="96"/>
      <c r="H536" s="96"/>
      <c r="K536" s="96"/>
    </row>
    <row r="537" spans="1:11" s="136" customFormat="1" ht="24" customHeight="1">
      <c r="A537" s="135"/>
      <c r="C537" s="96"/>
      <c r="D537" s="96"/>
      <c r="E537" s="96"/>
      <c r="F537" s="96"/>
      <c r="G537" s="96"/>
      <c r="H537" s="96"/>
      <c r="K537" s="96"/>
    </row>
    <row r="538" spans="1:11" s="136" customFormat="1" ht="24" customHeight="1">
      <c r="A538" s="135"/>
      <c r="C538" s="96"/>
      <c r="D538" s="96"/>
      <c r="E538" s="96"/>
      <c r="F538" s="96"/>
      <c r="G538" s="96"/>
      <c r="H538" s="96"/>
      <c r="K538" s="96"/>
    </row>
    <row r="539" spans="1:11" s="136" customFormat="1" ht="24" customHeight="1">
      <c r="A539" s="135"/>
      <c r="C539" s="96"/>
      <c r="D539" s="96"/>
      <c r="E539" s="96"/>
      <c r="F539" s="96"/>
      <c r="G539" s="96"/>
      <c r="H539" s="96"/>
      <c r="K539" s="96"/>
    </row>
    <row r="540" spans="1:11" s="136" customFormat="1" ht="24" customHeight="1">
      <c r="A540" s="135"/>
      <c r="C540" s="96"/>
      <c r="D540" s="96"/>
      <c r="E540" s="96"/>
      <c r="F540" s="96"/>
      <c r="G540" s="96"/>
      <c r="H540" s="96"/>
      <c r="K540" s="96"/>
    </row>
    <row r="541" spans="1:11" s="136" customFormat="1" ht="24" customHeight="1">
      <c r="A541" s="135"/>
      <c r="C541" s="96"/>
      <c r="D541" s="96"/>
      <c r="E541" s="96"/>
      <c r="F541" s="96"/>
      <c r="G541" s="96"/>
      <c r="H541" s="96"/>
      <c r="K541" s="96"/>
    </row>
    <row r="542" spans="1:11" s="136" customFormat="1" ht="24" customHeight="1">
      <c r="A542" s="135"/>
      <c r="C542" s="96"/>
      <c r="D542" s="96"/>
      <c r="E542" s="96"/>
      <c r="F542" s="96"/>
      <c r="G542" s="96"/>
      <c r="H542" s="96"/>
      <c r="K542" s="96"/>
    </row>
    <row r="543" spans="1:11" s="136" customFormat="1" ht="24" customHeight="1">
      <c r="A543" s="135"/>
      <c r="C543" s="96"/>
      <c r="D543" s="96"/>
      <c r="E543" s="96"/>
      <c r="F543" s="96"/>
      <c r="G543" s="96"/>
      <c r="H543" s="96"/>
      <c r="K543" s="96"/>
    </row>
    <row r="544" spans="1:11" s="136" customFormat="1" ht="24" customHeight="1">
      <c r="A544" s="135"/>
      <c r="C544" s="96"/>
      <c r="D544" s="96"/>
      <c r="E544" s="96"/>
      <c r="F544" s="96"/>
      <c r="G544" s="96"/>
      <c r="H544" s="96"/>
      <c r="K544" s="96"/>
    </row>
    <row r="545" spans="1:11" s="136" customFormat="1" ht="24" customHeight="1">
      <c r="A545" s="135"/>
      <c r="C545" s="96"/>
      <c r="D545" s="96"/>
      <c r="E545" s="96"/>
      <c r="F545" s="96"/>
      <c r="G545" s="96"/>
      <c r="H545" s="96"/>
      <c r="K545" s="96"/>
    </row>
    <row r="546" spans="1:11" s="136" customFormat="1" ht="24" customHeight="1">
      <c r="A546" s="135"/>
      <c r="C546" s="96"/>
      <c r="D546" s="96"/>
      <c r="E546" s="96"/>
      <c r="F546" s="96"/>
      <c r="G546" s="96"/>
      <c r="H546" s="96"/>
      <c r="K546" s="96"/>
    </row>
    <row r="547" spans="1:11" s="136" customFormat="1" ht="24" customHeight="1">
      <c r="A547" s="135"/>
      <c r="C547" s="96"/>
      <c r="D547" s="96"/>
      <c r="E547" s="96"/>
      <c r="F547" s="96"/>
      <c r="G547" s="96"/>
      <c r="H547" s="96"/>
      <c r="K547" s="96"/>
    </row>
    <row r="548" spans="1:11" s="136" customFormat="1" ht="24" customHeight="1">
      <c r="A548" s="135"/>
      <c r="C548" s="96"/>
      <c r="D548" s="96"/>
      <c r="E548" s="96"/>
      <c r="F548" s="96"/>
      <c r="G548" s="96"/>
      <c r="H548" s="96"/>
      <c r="K548" s="96"/>
    </row>
    <row r="549" spans="1:11" s="136" customFormat="1" ht="24" customHeight="1">
      <c r="A549" s="135"/>
      <c r="C549" s="96"/>
      <c r="D549" s="96"/>
      <c r="E549" s="96"/>
      <c r="F549" s="96"/>
      <c r="G549" s="96"/>
      <c r="H549" s="96"/>
      <c r="K549" s="96"/>
    </row>
    <row r="550" spans="1:11" s="136" customFormat="1" ht="24" customHeight="1">
      <c r="A550" s="135"/>
      <c r="C550" s="96"/>
      <c r="D550" s="96"/>
      <c r="E550" s="96"/>
      <c r="F550" s="96"/>
      <c r="G550" s="96"/>
      <c r="H550" s="96"/>
      <c r="K550" s="96"/>
    </row>
    <row r="551" spans="1:11" s="136" customFormat="1" ht="24" customHeight="1">
      <c r="A551" s="135"/>
      <c r="C551" s="96"/>
      <c r="D551" s="96"/>
      <c r="E551" s="96"/>
      <c r="F551" s="96"/>
      <c r="G551" s="96"/>
      <c r="H551" s="96"/>
      <c r="K551" s="96"/>
    </row>
    <row r="552" spans="1:11" s="136" customFormat="1" ht="24" customHeight="1">
      <c r="A552" s="135"/>
      <c r="C552" s="96"/>
      <c r="D552" s="96"/>
      <c r="E552" s="96"/>
      <c r="F552" s="96"/>
      <c r="G552" s="96"/>
      <c r="H552" s="96"/>
      <c r="K552" s="96"/>
    </row>
    <row r="553" spans="1:11" s="136" customFormat="1" ht="24" customHeight="1">
      <c r="A553" s="135"/>
      <c r="C553" s="96"/>
      <c r="D553" s="96"/>
      <c r="E553" s="96"/>
      <c r="F553" s="96"/>
      <c r="G553" s="96"/>
      <c r="H553" s="96"/>
      <c r="K553" s="96"/>
    </row>
    <row r="554" spans="1:11" s="136" customFormat="1" ht="24" customHeight="1">
      <c r="A554" s="135"/>
      <c r="C554" s="96"/>
      <c r="D554" s="96"/>
      <c r="E554" s="96"/>
      <c r="F554" s="96"/>
      <c r="G554" s="96"/>
      <c r="H554" s="96"/>
      <c r="K554" s="96"/>
    </row>
    <row r="555" spans="1:11" s="136" customFormat="1" ht="24" customHeight="1">
      <c r="A555" s="135"/>
      <c r="C555" s="96"/>
      <c r="D555" s="96"/>
      <c r="E555" s="96"/>
      <c r="F555" s="96"/>
      <c r="G555" s="96"/>
      <c r="H555" s="96"/>
      <c r="K555" s="96"/>
    </row>
    <row r="556" spans="1:11" s="136" customFormat="1" ht="24" customHeight="1">
      <c r="A556" s="135"/>
      <c r="C556" s="96"/>
      <c r="D556" s="96"/>
      <c r="E556" s="96"/>
      <c r="F556" s="96"/>
      <c r="G556" s="96"/>
      <c r="H556" s="96"/>
      <c r="K556" s="96"/>
    </row>
    <row r="557" spans="1:11" s="136" customFormat="1" ht="24" customHeight="1">
      <c r="A557" s="135"/>
      <c r="C557" s="96"/>
      <c r="D557" s="96"/>
      <c r="E557" s="96"/>
      <c r="F557" s="96"/>
      <c r="G557" s="96"/>
      <c r="H557" s="96"/>
      <c r="K557" s="96"/>
    </row>
    <row r="558" spans="1:11" s="136" customFormat="1" ht="24" customHeight="1">
      <c r="A558" s="135"/>
      <c r="C558" s="96"/>
      <c r="D558" s="96"/>
      <c r="E558" s="96"/>
      <c r="F558" s="96"/>
      <c r="G558" s="96"/>
      <c r="H558" s="96"/>
      <c r="K558" s="96"/>
    </row>
    <row r="559" spans="1:11" s="136" customFormat="1" ht="24" customHeight="1">
      <c r="A559" s="135"/>
      <c r="C559" s="96"/>
      <c r="D559" s="96"/>
      <c r="E559" s="96"/>
      <c r="F559" s="96"/>
      <c r="G559" s="96"/>
      <c r="H559" s="96"/>
      <c r="K559" s="96"/>
    </row>
    <row r="560" spans="1:11" s="136" customFormat="1" ht="24" customHeight="1">
      <c r="A560" s="135"/>
      <c r="C560" s="96"/>
      <c r="D560" s="96"/>
      <c r="E560" s="96"/>
      <c r="F560" s="96"/>
      <c r="G560" s="96"/>
      <c r="H560" s="96"/>
      <c r="K560" s="96"/>
    </row>
    <row r="561" spans="1:11" s="136" customFormat="1" ht="24" customHeight="1">
      <c r="A561" s="135"/>
      <c r="C561" s="96"/>
      <c r="D561" s="96"/>
      <c r="E561" s="96"/>
      <c r="F561" s="96"/>
      <c r="G561" s="96"/>
      <c r="H561" s="96"/>
      <c r="K561" s="96"/>
    </row>
    <row r="562" spans="1:11" s="136" customFormat="1" ht="24" customHeight="1">
      <c r="A562" s="135"/>
      <c r="C562" s="96"/>
      <c r="D562" s="96"/>
      <c r="E562" s="96"/>
      <c r="F562" s="96"/>
      <c r="G562" s="96"/>
      <c r="H562" s="96"/>
      <c r="K562" s="96"/>
    </row>
    <row r="563" spans="1:11" s="136" customFormat="1" ht="24" customHeight="1">
      <c r="A563" s="135"/>
      <c r="C563" s="96"/>
      <c r="D563" s="96"/>
      <c r="E563" s="96"/>
      <c r="F563" s="96"/>
      <c r="G563" s="96"/>
      <c r="H563" s="96"/>
      <c r="K563" s="96"/>
    </row>
    <row r="564" spans="1:11" s="136" customFormat="1" ht="24" customHeight="1">
      <c r="A564" s="135"/>
      <c r="C564" s="96"/>
      <c r="D564" s="96"/>
      <c r="E564" s="96"/>
      <c r="F564" s="96"/>
      <c r="G564" s="96"/>
      <c r="H564" s="96"/>
      <c r="K564" s="96"/>
    </row>
    <row r="565" spans="1:11" s="136" customFormat="1" ht="24" customHeight="1">
      <c r="A565" s="135"/>
      <c r="C565" s="96"/>
      <c r="D565" s="96"/>
      <c r="E565" s="96"/>
      <c r="F565" s="96"/>
      <c r="G565" s="96"/>
      <c r="H565" s="96"/>
      <c r="K565" s="96"/>
    </row>
    <row r="566" spans="1:11" s="136" customFormat="1" ht="24" customHeight="1">
      <c r="A566" s="135"/>
      <c r="C566" s="96"/>
      <c r="D566" s="96"/>
      <c r="E566" s="96"/>
      <c r="F566" s="96"/>
      <c r="G566" s="96"/>
      <c r="H566" s="96"/>
      <c r="K566" s="96"/>
    </row>
    <row r="567" spans="1:11" s="136" customFormat="1" ht="24" customHeight="1">
      <c r="A567" s="135"/>
      <c r="C567" s="96"/>
      <c r="D567" s="96"/>
      <c r="E567" s="96"/>
      <c r="F567" s="96"/>
      <c r="G567" s="96"/>
      <c r="H567" s="96"/>
      <c r="K567" s="96"/>
    </row>
    <row r="568" spans="1:11" s="136" customFormat="1" ht="24" customHeight="1">
      <c r="A568" s="135"/>
      <c r="C568" s="96"/>
      <c r="D568" s="96"/>
      <c r="E568" s="96"/>
      <c r="F568" s="96"/>
      <c r="G568" s="96"/>
      <c r="H568" s="96"/>
      <c r="K568" s="96"/>
    </row>
    <row r="569" spans="1:11" s="136" customFormat="1" ht="24" customHeight="1">
      <c r="A569" s="135"/>
      <c r="C569" s="96"/>
      <c r="D569" s="96"/>
      <c r="E569" s="96"/>
      <c r="F569" s="96"/>
      <c r="G569" s="96"/>
      <c r="H569" s="96"/>
      <c r="K569" s="96"/>
    </row>
    <row r="570" spans="1:11" s="136" customFormat="1" ht="24" customHeight="1">
      <c r="A570" s="135"/>
      <c r="C570" s="96"/>
      <c r="D570" s="96"/>
      <c r="E570" s="96"/>
      <c r="F570" s="96"/>
      <c r="G570" s="96"/>
      <c r="H570" s="96"/>
      <c r="K570" s="96"/>
    </row>
    <row r="571" spans="1:11" s="136" customFormat="1" ht="24" customHeight="1">
      <c r="A571" s="135"/>
      <c r="C571" s="96"/>
      <c r="D571" s="96"/>
      <c r="E571" s="96"/>
      <c r="F571" s="96"/>
      <c r="G571" s="96"/>
      <c r="H571" s="96"/>
      <c r="K571" s="96"/>
    </row>
    <row r="572" spans="1:11" s="136" customFormat="1" ht="24" customHeight="1">
      <c r="A572" s="135"/>
      <c r="C572" s="96"/>
      <c r="D572" s="96"/>
      <c r="E572" s="96"/>
      <c r="F572" s="96"/>
      <c r="G572" s="96"/>
      <c r="H572" s="96"/>
      <c r="K572" s="96"/>
    </row>
    <row r="573" spans="1:11" s="136" customFormat="1" ht="24" customHeight="1">
      <c r="A573" s="135"/>
      <c r="C573" s="96"/>
      <c r="D573" s="96"/>
      <c r="E573" s="96"/>
      <c r="F573" s="96"/>
      <c r="G573" s="96"/>
      <c r="H573" s="96"/>
      <c r="K573" s="96"/>
    </row>
    <row r="574" spans="1:11" s="136" customFormat="1" ht="24" customHeight="1">
      <c r="A574" s="135"/>
      <c r="C574" s="96"/>
      <c r="D574" s="96"/>
      <c r="E574" s="96"/>
      <c r="F574" s="96"/>
      <c r="G574" s="96"/>
      <c r="H574" s="96"/>
      <c r="K574" s="96"/>
    </row>
    <row r="575" spans="1:11" s="136" customFormat="1" ht="24" customHeight="1">
      <c r="A575" s="135"/>
      <c r="C575" s="96"/>
      <c r="D575" s="96"/>
      <c r="E575" s="96"/>
      <c r="F575" s="96"/>
      <c r="G575" s="96"/>
      <c r="H575" s="96"/>
      <c r="K575" s="96"/>
    </row>
    <row r="576" spans="1:11" s="136" customFormat="1" ht="24" customHeight="1">
      <c r="A576" s="135"/>
      <c r="C576" s="96"/>
      <c r="D576" s="96"/>
      <c r="E576" s="96"/>
      <c r="F576" s="96"/>
      <c r="G576" s="96"/>
      <c r="H576" s="96"/>
      <c r="K576" s="96"/>
    </row>
    <row r="577" spans="1:11" s="136" customFormat="1" ht="24" customHeight="1">
      <c r="A577" s="135"/>
      <c r="C577" s="96"/>
      <c r="D577" s="96"/>
      <c r="E577" s="96"/>
      <c r="F577" s="96"/>
      <c r="G577" s="96"/>
      <c r="H577" s="96"/>
      <c r="K577" s="96"/>
    </row>
    <row r="578" spans="1:11" s="136" customFormat="1" ht="24" customHeight="1">
      <c r="A578" s="135"/>
      <c r="C578" s="96"/>
      <c r="D578" s="96"/>
      <c r="E578" s="96"/>
      <c r="F578" s="96"/>
      <c r="G578" s="96"/>
      <c r="H578" s="96"/>
      <c r="K578" s="96"/>
    </row>
    <row r="579" spans="1:11" s="136" customFormat="1" ht="24" customHeight="1">
      <c r="A579" s="135"/>
      <c r="C579" s="96"/>
      <c r="D579" s="96"/>
      <c r="E579" s="96"/>
      <c r="F579" s="96"/>
      <c r="G579" s="96"/>
      <c r="H579" s="96"/>
      <c r="K579" s="96"/>
    </row>
    <row r="580" spans="1:11" s="136" customFormat="1" ht="24" customHeight="1">
      <c r="A580" s="135"/>
      <c r="C580" s="96"/>
      <c r="D580" s="96"/>
      <c r="E580" s="96"/>
      <c r="F580" s="96"/>
      <c r="G580" s="96"/>
      <c r="H580" s="96"/>
      <c r="K580" s="96"/>
    </row>
    <row r="581" spans="1:11" s="136" customFormat="1" ht="24" customHeight="1">
      <c r="A581" s="135"/>
      <c r="C581" s="96"/>
      <c r="D581" s="96"/>
      <c r="E581" s="96"/>
      <c r="F581" s="96"/>
      <c r="G581" s="96"/>
      <c r="H581" s="96"/>
      <c r="K581" s="96"/>
    </row>
    <row r="582" spans="1:11" s="136" customFormat="1" ht="24" customHeight="1">
      <c r="A582" s="135"/>
      <c r="C582" s="96"/>
      <c r="D582" s="96"/>
      <c r="E582" s="96"/>
      <c r="F582" s="96"/>
      <c r="G582" s="96"/>
      <c r="H582" s="96"/>
      <c r="K582" s="96"/>
    </row>
    <row r="583" spans="1:11" s="136" customFormat="1" ht="24" customHeight="1">
      <c r="A583" s="135"/>
      <c r="C583" s="96"/>
      <c r="D583" s="96"/>
      <c r="E583" s="96"/>
      <c r="F583" s="96"/>
      <c r="G583" s="96"/>
      <c r="H583" s="96"/>
      <c r="K583" s="96"/>
    </row>
    <row r="584" spans="1:11" s="136" customFormat="1" ht="24" customHeight="1">
      <c r="A584" s="135"/>
      <c r="C584" s="96"/>
      <c r="D584" s="96"/>
      <c r="E584" s="96"/>
      <c r="F584" s="96"/>
      <c r="G584" s="96"/>
      <c r="H584" s="96"/>
      <c r="K584" s="96"/>
    </row>
    <row r="585" spans="1:11" s="136" customFormat="1" ht="24" customHeight="1">
      <c r="A585" s="135"/>
      <c r="C585" s="96"/>
      <c r="D585" s="96"/>
      <c r="E585" s="96"/>
      <c r="F585" s="96"/>
      <c r="G585" s="96"/>
      <c r="H585" s="96"/>
      <c r="K585" s="96"/>
    </row>
    <row r="586" spans="1:11" s="136" customFormat="1" ht="24" customHeight="1">
      <c r="A586" s="135"/>
      <c r="C586" s="96"/>
      <c r="D586" s="96"/>
      <c r="E586" s="96"/>
      <c r="F586" s="96"/>
      <c r="G586" s="96"/>
      <c r="H586" s="96"/>
      <c r="K586" s="96"/>
    </row>
    <row r="587" spans="1:11" s="136" customFormat="1" ht="24" customHeight="1">
      <c r="A587" s="135"/>
      <c r="C587" s="96"/>
      <c r="D587" s="96"/>
      <c r="E587" s="96"/>
      <c r="F587" s="96"/>
      <c r="G587" s="96"/>
      <c r="H587" s="96"/>
      <c r="K587" s="96"/>
    </row>
    <row r="588" spans="1:11" s="136" customFormat="1" ht="24" customHeight="1">
      <c r="A588" s="135"/>
      <c r="C588" s="96"/>
      <c r="D588" s="96"/>
      <c r="E588" s="96"/>
      <c r="F588" s="96"/>
      <c r="G588" s="96"/>
      <c r="H588" s="96"/>
      <c r="K588" s="96"/>
    </row>
    <row r="589" spans="1:11" s="136" customFormat="1" ht="24" customHeight="1">
      <c r="A589" s="135"/>
      <c r="C589" s="96"/>
      <c r="D589" s="96"/>
      <c r="E589" s="96"/>
      <c r="F589" s="96"/>
      <c r="G589" s="96"/>
      <c r="H589" s="96"/>
      <c r="K589" s="96"/>
    </row>
    <row r="590" spans="1:11" s="136" customFormat="1" ht="24" customHeight="1">
      <c r="A590" s="135"/>
      <c r="C590" s="96"/>
      <c r="D590" s="96"/>
      <c r="E590" s="96"/>
      <c r="F590" s="96"/>
      <c r="G590" s="96"/>
      <c r="H590" s="96"/>
      <c r="K590" s="96"/>
    </row>
    <row r="591" spans="1:11" s="136" customFormat="1" ht="24" customHeight="1">
      <c r="A591" s="135"/>
      <c r="C591" s="96"/>
      <c r="D591" s="96"/>
      <c r="E591" s="96"/>
      <c r="F591" s="96"/>
      <c r="G591" s="96"/>
      <c r="H591" s="96"/>
      <c r="K591" s="96"/>
    </row>
    <row r="592" spans="1:11" s="136" customFormat="1" ht="24" customHeight="1">
      <c r="A592" s="135"/>
      <c r="C592" s="96"/>
      <c r="D592" s="96"/>
      <c r="E592" s="96"/>
      <c r="F592" s="96"/>
      <c r="G592" s="96"/>
      <c r="H592" s="96"/>
      <c r="K592" s="96"/>
    </row>
    <row r="593" spans="1:11" s="136" customFormat="1" ht="24" customHeight="1">
      <c r="A593" s="135"/>
      <c r="C593" s="96"/>
      <c r="D593" s="96"/>
      <c r="E593" s="96"/>
      <c r="F593" s="96"/>
      <c r="G593" s="96"/>
      <c r="H593" s="96"/>
      <c r="K593" s="96"/>
    </row>
    <row r="594" spans="1:11" s="136" customFormat="1" ht="24" customHeight="1">
      <c r="A594" s="135"/>
      <c r="C594" s="96"/>
      <c r="D594" s="96"/>
      <c r="E594" s="96"/>
      <c r="F594" s="96"/>
      <c r="G594" s="96"/>
      <c r="H594" s="96"/>
      <c r="K594" s="96"/>
    </row>
    <row r="595" spans="1:11" s="136" customFormat="1" ht="24" customHeight="1">
      <c r="A595" s="135"/>
      <c r="C595" s="96"/>
      <c r="D595" s="96"/>
      <c r="E595" s="96"/>
      <c r="F595" s="96"/>
      <c r="G595" s="96"/>
      <c r="H595" s="96"/>
      <c r="K595" s="96"/>
    </row>
    <row r="596" spans="1:11" s="136" customFormat="1" ht="24" customHeight="1">
      <c r="A596" s="135"/>
      <c r="C596" s="96"/>
      <c r="D596" s="96"/>
      <c r="E596" s="96"/>
      <c r="F596" s="96"/>
      <c r="G596" s="96"/>
      <c r="H596" s="96"/>
      <c r="K596" s="96"/>
    </row>
    <row r="597" spans="1:11" s="136" customFormat="1" ht="24" customHeight="1">
      <c r="A597" s="135"/>
      <c r="C597" s="96"/>
      <c r="D597" s="96"/>
      <c r="E597" s="96"/>
      <c r="F597" s="96"/>
      <c r="G597" s="96"/>
      <c r="H597" s="96"/>
      <c r="K597" s="96"/>
    </row>
    <row r="598" spans="1:11" s="136" customFormat="1" ht="24" customHeight="1">
      <c r="A598" s="135"/>
      <c r="C598" s="96"/>
      <c r="D598" s="96"/>
      <c r="E598" s="96"/>
      <c r="F598" s="96"/>
      <c r="G598" s="96"/>
      <c r="H598" s="96"/>
      <c r="K598" s="96"/>
    </row>
    <row r="599" spans="1:11" s="136" customFormat="1" ht="24" customHeight="1">
      <c r="A599" s="135"/>
      <c r="C599" s="96"/>
      <c r="D599" s="96"/>
      <c r="E599" s="96"/>
      <c r="F599" s="96"/>
      <c r="G599" s="96"/>
      <c r="H599" s="96"/>
      <c r="K599" s="96"/>
    </row>
    <row r="600" spans="1:11" s="136" customFormat="1" ht="24" customHeight="1">
      <c r="A600" s="135"/>
      <c r="C600" s="96"/>
      <c r="D600" s="96"/>
      <c r="E600" s="96"/>
      <c r="F600" s="96"/>
      <c r="G600" s="96"/>
      <c r="H600" s="96"/>
      <c r="K600" s="96"/>
    </row>
    <row r="601" spans="1:11" s="136" customFormat="1" ht="24" customHeight="1">
      <c r="A601" s="135"/>
      <c r="C601" s="96"/>
      <c r="D601" s="96"/>
      <c r="E601" s="96"/>
      <c r="F601" s="96"/>
      <c r="G601" s="96"/>
      <c r="H601" s="96"/>
      <c r="K601" s="96"/>
    </row>
    <row r="602" spans="1:11" s="136" customFormat="1" ht="24" customHeight="1">
      <c r="A602" s="135"/>
      <c r="C602" s="96"/>
      <c r="D602" s="96"/>
      <c r="E602" s="96"/>
      <c r="F602" s="96"/>
      <c r="G602" s="96"/>
      <c r="H602" s="96"/>
      <c r="K602" s="96"/>
    </row>
    <row r="603" spans="1:11" s="136" customFormat="1" ht="24" customHeight="1">
      <c r="A603" s="135"/>
      <c r="C603" s="96"/>
      <c r="D603" s="96"/>
      <c r="E603" s="96"/>
      <c r="F603" s="96"/>
      <c r="G603" s="96"/>
      <c r="H603" s="96"/>
      <c r="K603" s="96"/>
    </row>
    <row r="604" spans="1:11" s="136" customFormat="1" ht="24" customHeight="1">
      <c r="A604" s="135"/>
      <c r="C604" s="96"/>
      <c r="D604" s="96"/>
      <c r="E604" s="96"/>
      <c r="F604" s="96"/>
      <c r="G604" s="96"/>
      <c r="H604" s="96"/>
      <c r="K604" s="96"/>
    </row>
    <row r="605" spans="1:11" s="136" customFormat="1" ht="24" customHeight="1">
      <c r="A605" s="135"/>
      <c r="C605" s="96"/>
      <c r="D605" s="96"/>
      <c r="E605" s="96"/>
      <c r="F605" s="96"/>
      <c r="G605" s="96"/>
      <c r="H605" s="96"/>
      <c r="K605" s="96"/>
    </row>
    <row r="606" spans="1:11" s="136" customFormat="1" ht="24" customHeight="1">
      <c r="A606" s="135"/>
      <c r="C606" s="96"/>
      <c r="D606" s="96"/>
      <c r="E606" s="96"/>
      <c r="F606" s="96"/>
      <c r="G606" s="96"/>
      <c r="H606" s="96"/>
      <c r="K606" s="96"/>
    </row>
    <row r="607" spans="1:11" s="136" customFormat="1" ht="24" customHeight="1">
      <c r="A607" s="135"/>
      <c r="C607" s="96"/>
      <c r="D607" s="96"/>
      <c r="E607" s="96"/>
      <c r="F607" s="96"/>
      <c r="G607" s="96"/>
      <c r="H607" s="96"/>
      <c r="K607" s="96"/>
    </row>
    <row r="608" spans="1:11" s="136" customFormat="1" ht="24" customHeight="1">
      <c r="A608" s="135"/>
      <c r="C608" s="96"/>
      <c r="D608" s="96"/>
      <c r="E608" s="96"/>
      <c r="F608" s="96"/>
      <c r="G608" s="96"/>
      <c r="H608" s="96"/>
      <c r="K608" s="96"/>
    </row>
    <row r="609" spans="1:11" s="136" customFormat="1" ht="24" customHeight="1">
      <c r="A609" s="135"/>
      <c r="C609" s="96"/>
      <c r="D609" s="96"/>
      <c r="E609" s="96"/>
      <c r="F609" s="96"/>
      <c r="G609" s="96"/>
      <c r="H609" s="96"/>
      <c r="K609" s="96"/>
    </row>
    <row r="610" spans="1:11" s="136" customFormat="1" ht="24" customHeight="1">
      <c r="A610" s="135"/>
      <c r="C610" s="96"/>
      <c r="D610" s="96"/>
      <c r="E610" s="96"/>
      <c r="F610" s="96"/>
      <c r="G610" s="96"/>
      <c r="H610" s="96"/>
      <c r="K610" s="96"/>
    </row>
    <row r="611" spans="1:11" s="136" customFormat="1" ht="24" customHeight="1">
      <c r="A611" s="135"/>
      <c r="C611" s="96"/>
      <c r="D611" s="96"/>
      <c r="E611" s="96"/>
      <c r="F611" s="96"/>
      <c r="G611" s="96"/>
      <c r="H611" s="96"/>
      <c r="K611" s="96"/>
    </row>
    <row r="612" spans="1:11" s="136" customFormat="1" ht="24" customHeight="1">
      <c r="A612" s="135"/>
      <c r="C612" s="96"/>
      <c r="D612" s="96"/>
      <c r="E612" s="96"/>
      <c r="F612" s="96"/>
      <c r="G612" s="96"/>
      <c r="H612" s="96"/>
      <c r="K612" s="96"/>
    </row>
    <row r="613" spans="1:11" s="136" customFormat="1" ht="24" customHeight="1">
      <c r="A613" s="135"/>
      <c r="C613" s="96"/>
      <c r="D613" s="96"/>
      <c r="E613" s="96"/>
      <c r="F613" s="96"/>
      <c r="G613" s="96"/>
      <c r="H613" s="96"/>
      <c r="K613" s="96"/>
    </row>
    <row r="614" spans="1:11" s="136" customFormat="1" ht="24" customHeight="1">
      <c r="A614" s="135"/>
      <c r="C614" s="96"/>
      <c r="D614" s="96"/>
      <c r="E614" s="96"/>
      <c r="F614" s="96"/>
      <c r="G614" s="96"/>
      <c r="H614" s="96"/>
      <c r="K614" s="96"/>
    </row>
    <row r="615" spans="1:11" s="136" customFormat="1" ht="24" customHeight="1">
      <c r="A615" s="135"/>
      <c r="C615" s="96"/>
      <c r="D615" s="96"/>
      <c r="E615" s="96"/>
      <c r="F615" s="96"/>
      <c r="G615" s="96"/>
      <c r="H615" s="96"/>
      <c r="K615" s="96"/>
    </row>
    <row r="616" spans="1:11" s="136" customFormat="1" ht="24" customHeight="1">
      <c r="A616" s="135"/>
      <c r="C616" s="96"/>
      <c r="D616" s="96"/>
      <c r="E616" s="96"/>
      <c r="F616" s="96"/>
      <c r="G616" s="96"/>
      <c r="H616" s="96"/>
      <c r="K616" s="96"/>
    </row>
    <row r="617" spans="1:11" s="136" customFormat="1" ht="24" customHeight="1">
      <c r="A617" s="135"/>
      <c r="C617" s="96"/>
      <c r="D617" s="96"/>
      <c r="E617" s="96"/>
      <c r="F617" s="96"/>
      <c r="G617" s="96"/>
      <c r="H617" s="96"/>
      <c r="K617" s="96"/>
    </row>
    <row r="618" spans="1:11" s="136" customFormat="1" ht="24" customHeight="1">
      <c r="A618" s="135"/>
      <c r="C618" s="96"/>
      <c r="D618" s="96"/>
      <c r="E618" s="96"/>
      <c r="F618" s="96"/>
      <c r="G618" s="96"/>
      <c r="H618" s="96"/>
      <c r="K618" s="96"/>
    </row>
    <row r="619" spans="1:11" s="136" customFormat="1" ht="24" customHeight="1">
      <c r="A619" s="135"/>
      <c r="C619" s="96"/>
      <c r="D619" s="96"/>
      <c r="E619" s="96"/>
      <c r="F619" s="96"/>
      <c r="G619" s="96"/>
      <c r="H619" s="96"/>
      <c r="K619" s="96"/>
    </row>
    <row r="620" spans="1:11" s="136" customFormat="1" ht="24" customHeight="1">
      <c r="A620" s="135"/>
      <c r="C620" s="96"/>
      <c r="D620" s="96"/>
      <c r="E620" s="96"/>
      <c r="F620" s="96"/>
      <c r="G620" s="96"/>
      <c r="H620" s="96"/>
      <c r="K620" s="96"/>
    </row>
    <row r="621" spans="1:11" s="136" customFormat="1" ht="24" customHeight="1">
      <c r="A621" s="135"/>
      <c r="C621" s="96"/>
      <c r="D621" s="96"/>
      <c r="E621" s="96"/>
      <c r="F621" s="96"/>
      <c r="G621" s="96"/>
      <c r="H621" s="96"/>
      <c r="K621" s="96"/>
    </row>
    <row r="622" spans="1:11" s="136" customFormat="1" ht="24" customHeight="1">
      <c r="A622" s="135"/>
      <c r="C622" s="96"/>
      <c r="D622" s="96"/>
      <c r="E622" s="96"/>
      <c r="F622" s="96"/>
      <c r="G622" s="96"/>
      <c r="H622" s="96"/>
      <c r="K622" s="96"/>
    </row>
    <row r="623" spans="1:11" s="136" customFormat="1" ht="24" customHeight="1">
      <c r="A623" s="135"/>
      <c r="C623" s="96"/>
      <c r="D623" s="96"/>
      <c r="E623" s="96"/>
      <c r="F623" s="96"/>
      <c r="G623" s="96"/>
      <c r="H623" s="96"/>
      <c r="K623" s="96"/>
    </row>
    <row r="624" spans="1:11" s="136" customFormat="1" ht="24" customHeight="1">
      <c r="A624" s="135"/>
      <c r="C624" s="96"/>
      <c r="D624" s="96"/>
      <c r="E624" s="96"/>
      <c r="F624" s="96"/>
      <c r="G624" s="96"/>
      <c r="H624" s="96"/>
      <c r="K624" s="96"/>
    </row>
    <row r="625" spans="1:11" s="136" customFormat="1" ht="24" customHeight="1">
      <c r="A625" s="135"/>
      <c r="C625" s="96"/>
      <c r="D625" s="96"/>
      <c r="E625" s="96"/>
      <c r="F625" s="96"/>
      <c r="G625" s="96"/>
      <c r="H625" s="96"/>
      <c r="K625" s="96"/>
    </row>
    <row r="626" spans="1:11" s="136" customFormat="1" ht="24" customHeight="1">
      <c r="A626" s="135"/>
      <c r="C626" s="96"/>
      <c r="D626" s="96"/>
      <c r="E626" s="96"/>
      <c r="F626" s="96"/>
      <c r="G626" s="96"/>
      <c r="H626" s="96"/>
      <c r="K626" s="96"/>
    </row>
    <row r="627" spans="1:11" s="136" customFormat="1" ht="24" customHeight="1">
      <c r="A627" s="135"/>
      <c r="C627" s="96"/>
      <c r="D627" s="96"/>
      <c r="E627" s="96"/>
      <c r="F627" s="96"/>
      <c r="G627" s="96"/>
      <c r="H627" s="96"/>
      <c r="K627" s="96"/>
    </row>
    <row r="628" spans="1:11" s="136" customFormat="1" ht="24" customHeight="1">
      <c r="A628" s="135"/>
      <c r="C628" s="96"/>
      <c r="D628" s="96"/>
      <c r="E628" s="96"/>
      <c r="F628" s="96"/>
      <c r="G628" s="96"/>
      <c r="H628" s="96"/>
      <c r="K628" s="96"/>
    </row>
    <row r="629" spans="1:11" s="136" customFormat="1" ht="24" customHeight="1">
      <c r="A629" s="135"/>
      <c r="C629" s="96"/>
      <c r="D629" s="96"/>
      <c r="E629" s="96"/>
      <c r="F629" s="96"/>
      <c r="G629" s="96"/>
      <c r="H629" s="96"/>
      <c r="K629" s="96"/>
    </row>
    <row r="630" spans="1:11" s="136" customFormat="1" ht="24" customHeight="1">
      <c r="A630" s="135"/>
      <c r="C630" s="96"/>
      <c r="D630" s="96"/>
      <c r="E630" s="96"/>
      <c r="F630" s="96"/>
      <c r="G630" s="96"/>
      <c r="H630" s="96"/>
      <c r="K630" s="96"/>
    </row>
    <row r="631" spans="1:11" s="136" customFormat="1" ht="24" customHeight="1">
      <c r="A631" s="135"/>
      <c r="C631" s="96"/>
      <c r="D631" s="96"/>
      <c r="E631" s="96"/>
      <c r="F631" s="96"/>
      <c r="G631" s="96"/>
      <c r="H631" s="96"/>
      <c r="K631" s="96"/>
    </row>
    <row r="632" spans="1:11" s="136" customFormat="1" ht="24" customHeight="1">
      <c r="A632" s="135"/>
      <c r="C632" s="96"/>
      <c r="D632" s="96"/>
      <c r="E632" s="96"/>
      <c r="F632" s="96"/>
      <c r="G632" s="96"/>
      <c r="H632" s="96"/>
      <c r="K632" s="96"/>
    </row>
    <row r="633" spans="1:11" s="136" customFormat="1" ht="24" customHeight="1">
      <c r="A633" s="135"/>
      <c r="C633" s="96"/>
      <c r="D633" s="96"/>
      <c r="E633" s="96"/>
      <c r="F633" s="96"/>
      <c r="G633" s="96"/>
      <c r="H633" s="96"/>
      <c r="K633" s="96"/>
    </row>
    <row r="634" spans="1:11" s="136" customFormat="1" ht="24" customHeight="1">
      <c r="A634" s="135"/>
      <c r="C634" s="96"/>
      <c r="D634" s="96"/>
      <c r="E634" s="96"/>
      <c r="F634" s="96"/>
      <c r="G634" s="96"/>
      <c r="H634" s="96"/>
      <c r="K634" s="96"/>
    </row>
    <row r="635" spans="1:11" s="136" customFormat="1" ht="24" customHeight="1">
      <c r="A635" s="135"/>
      <c r="C635" s="96"/>
      <c r="D635" s="96"/>
      <c r="E635" s="96"/>
      <c r="F635" s="96"/>
      <c r="G635" s="96"/>
      <c r="H635" s="96"/>
      <c r="K635" s="96"/>
    </row>
    <row r="636" spans="1:11" s="136" customFormat="1" ht="24" customHeight="1">
      <c r="A636" s="135"/>
      <c r="C636" s="96"/>
      <c r="D636" s="96"/>
      <c r="E636" s="96"/>
      <c r="F636" s="96"/>
      <c r="G636" s="96"/>
      <c r="H636" s="96"/>
      <c r="K636" s="96"/>
    </row>
    <row r="637" spans="1:11" s="136" customFormat="1" ht="24" customHeight="1">
      <c r="A637" s="135"/>
      <c r="C637" s="96"/>
      <c r="D637" s="96"/>
      <c r="E637" s="96"/>
      <c r="F637" s="96"/>
      <c r="G637" s="96"/>
      <c r="H637" s="96"/>
      <c r="K637" s="96"/>
    </row>
    <row r="638" spans="1:11" s="136" customFormat="1" ht="24" customHeight="1">
      <c r="A638" s="135"/>
      <c r="C638" s="96"/>
      <c r="D638" s="96"/>
      <c r="E638" s="96"/>
      <c r="F638" s="96"/>
      <c r="G638" s="96"/>
      <c r="H638" s="96"/>
      <c r="K638" s="96"/>
    </row>
    <row r="639" spans="1:11" s="136" customFormat="1" ht="24" customHeight="1">
      <c r="A639" s="135"/>
      <c r="C639" s="96"/>
      <c r="D639" s="96"/>
      <c r="E639" s="96"/>
      <c r="F639" s="96"/>
      <c r="G639" s="96"/>
      <c r="H639" s="96"/>
      <c r="K639" s="96"/>
    </row>
    <row r="640" spans="1:11" s="136" customFormat="1" ht="24" customHeight="1">
      <c r="A640" s="135"/>
      <c r="C640" s="96"/>
      <c r="D640" s="96"/>
      <c r="E640" s="96"/>
      <c r="F640" s="96"/>
      <c r="G640" s="96"/>
      <c r="H640" s="96"/>
      <c r="K640" s="96"/>
    </row>
    <row r="641" spans="1:11" s="136" customFormat="1" ht="24" customHeight="1">
      <c r="A641" s="135"/>
      <c r="C641" s="96"/>
      <c r="D641" s="96"/>
      <c r="E641" s="96"/>
      <c r="F641" s="96"/>
      <c r="G641" s="96"/>
      <c r="H641" s="96"/>
      <c r="K641" s="96"/>
    </row>
    <row r="642" spans="1:11" s="136" customFormat="1" ht="24" customHeight="1">
      <c r="A642" s="135"/>
      <c r="C642" s="96"/>
      <c r="D642" s="96"/>
      <c r="E642" s="96"/>
      <c r="F642" s="96"/>
      <c r="G642" s="96"/>
      <c r="H642" s="96"/>
      <c r="K642" s="96"/>
    </row>
    <row r="643" spans="1:11" s="136" customFormat="1" ht="24" customHeight="1">
      <c r="A643" s="135"/>
      <c r="C643" s="96"/>
      <c r="D643" s="96"/>
      <c r="E643" s="96"/>
      <c r="F643" s="96"/>
      <c r="G643" s="96"/>
      <c r="H643" s="96"/>
      <c r="K643" s="96"/>
    </row>
    <row r="644" spans="1:11" s="136" customFormat="1" ht="24" customHeight="1">
      <c r="A644" s="135"/>
      <c r="C644" s="96"/>
      <c r="D644" s="96"/>
      <c r="E644" s="96"/>
      <c r="F644" s="96"/>
      <c r="G644" s="96"/>
      <c r="H644" s="96"/>
      <c r="K644" s="96"/>
    </row>
    <row r="645" spans="1:11" s="136" customFormat="1" ht="24" customHeight="1">
      <c r="A645" s="135"/>
      <c r="C645" s="96"/>
      <c r="D645" s="96"/>
      <c r="E645" s="96"/>
      <c r="F645" s="96"/>
      <c r="G645" s="96"/>
      <c r="H645" s="96"/>
      <c r="K645" s="96"/>
    </row>
    <row r="646" spans="1:11" s="136" customFormat="1" ht="24" customHeight="1">
      <c r="A646" s="135"/>
      <c r="C646" s="96"/>
      <c r="D646" s="96"/>
      <c r="E646" s="96"/>
      <c r="F646" s="96"/>
      <c r="G646" s="96"/>
      <c r="H646" s="96"/>
      <c r="K646" s="96"/>
    </row>
    <row r="647" spans="1:11" s="136" customFormat="1" ht="24" customHeight="1">
      <c r="A647" s="135"/>
      <c r="C647" s="96"/>
      <c r="D647" s="96"/>
      <c r="E647" s="96"/>
      <c r="F647" s="96"/>
      <c r="G647" s="96"/>
      <c r="H647" s="96"/>
      <c r="K647" s="96"/>
    </row>
    <row r="648" spans="1:11" s="136" customFormat="1" ht="24" customHeight="1">
      <c r="A648" s="135"/>
      <c r="C648" s="96"/>
      <c r="D648" s="96"/>
      <c r="E648" s="96"/>
      <c r="F648" s="96"/>
      <c r="G648" s="96"/>
      <c r="H648" s="96"/>
      <c r="K648" s="96"/>
    </row>
    <row r="649" spans="1:11" s="136" customFormat="1" ht="24" customHeight="1">
      <c r="A649" s="135"/>
      <c r="C649" s="96"/>
      <c r="D649" s="96"/>
      <c r="E649" s="96"/>
      <c r="F649" s="96"/>
      <c r="G649" s="96"/>
      <c r="H649" s="96"/>
      <c r="K649" s="96"/>
    </row>
    <row r="650" spans="1:11" s="136" customFormat="1" ht="24" customHeight="1">
      <c r="A650" s="135"/>
      <c r="C650" s="96"/>
      <c r="D650" s="96"/>
      <c r="E650" s="96"/>
      <c r="F650" s="96"/>
      <c r="G650" s="96"/>
      <c r="H650" s="96"/>
      <c r="K650" s="96"/>
    </row>
    <row r="651" spans="1:11" s="136" customFormat="1" ht="24" customHeight="1">
      <c r="A651" s="135"/>
      <c r="C651" s="96"/>
      <c r="D651" s="96"/>
      <c r="E651" s="96"/>
      <c r="F651" s="96"/>
      <c r="G651" s="96"/>
      <c r="H651" s="96"/>
      <c r="K651" s="96"/>
    </row>
    <row r="652" spans="1:11" s="136" customFormat="1" ht="24" customHeight="1">
      <c r="A652" s="135"/>
      <c r="C652" s="96"/>
      <c r="D652" s="96"/>
      <c r="E652" s="96"/>
      <c r="F652" s="96"/>
      <c r="G652" s="96"/>
      <c r="H652" s="96"/>
      <c r="K652" s="96"/>
    </row>
    <row r="653" spans="1:11" s="136" customFormat="1" ht="24" customHeight="1">
      <c r="A653" s="135"/>
      <c r="C653" s="96"/>
      <c r="D653" s="96"/>
      <c r="E653" s="96"/>
      <c r="F653" s="96"/>
      <c r="G653" s="96"/>
      <c r="H653" s="96"/>
      <c r="K653" s="96"/>
    </row>
    <row r="654" spans="1:11" s="136" customFormat="1" ht="24" customHeight="1">
      <c r="A654" s="135"/>
      <c r="C654" s="96"/>
      <c r="D654" s="96"/>
      <c r="E654" s="96"/>
      <c r="F654" s="96"/>
      <c r="G654" s="96"/>
      <c r="H654" s="96"/>
      <c r="K654" s="96"/>
    </row>
    <row r="655" spans="1:11" s="136" customFormat="1" ht="24" customHeight="1">
      <c r="A655" s="135"/>
      <c r="C655" s="96"/>
      <c r="D655" s="96"/>
      <c r="E655" s="96"/>
      <c r="F655" s="96"/>
      <c r="G655" s="96"/>
      <c r="H655" s="96"/>
      <c r="K655" s="96"/>
    </row>
    <row r="656" spans="1:11" s="136" customFormat="1" ht="24" customHeight="1">
      <c r="A656" s="135"/>
      <c r="C656" s="96"/>
      <c r="D656" s="96"/>
      <c r="E656" s="96"/>
      <c r="F656" s="96"/>
      <c r="G656" s="96"/>
      <c r="H656" s="96"/>
      <c r="K656" s="96"/>
    </row>
    <row r="657" spans="1:11" s="136" customFormat="1" ht="24" customHeight="1">
      <c r="A657" s="135"/>
      <c r="C657" s="96"/>
      <c r="D657" s="96"/>
      <c r="E657" s="96"/>
      <c r="F657" s="96"/>
      <c r="G657" s="96"/>
      <c r="H657" s="96"/>
      <c r="K657" s="96"/>
    </row>
    <row r="658" spans="1:11" s="136" customFormat="1" ht="24" customHeight="1">
      <c r="A658" s="135"/>
      <c r="C658" s="96"/>
      <c r="D658" s="96"/>
      <c r="E658" s="96"/>
      <c r="F658" s="96"/>
      <c r="G658" s="96"/>
      <c r="H658" s="96"/>
      <c r="K658" s="96"/>
    </row>
    <row r="659" spans="1:11" s="136" customFormat="1" ht="24" customHeight="1">
      <c r="A659" s="135"/>
      <c r="C659" s="96"/>
      <c r="D659" s="96"/>
      <c r="E659" s="96"/>
      <c r="F659" s="96"/>
      <c r="G659" s="96"/>
      <c r="H659" s="96"/>
      <c r="K659" s="96"/>
    </row>
    <row r="660" spans="1:11" s="136" customFormat="1" ht="24" customHeight="1">
      <c r="A660" s="135"/>
      <c r="C660" s="96"/>
      <c r="D660" s="96"/>
      <c r="E660" s="96"/>
      <c r="F660" s="96"/>
      <c r="G660" s="96"/>
      <c r="H660" s="96"/>
      <c r="K660" s="96"/>
    </row>
    <row r="661" spans="1:11" s="136" customFormat="1" ht="24" customHeight="1">
      <c r="A661" s="135"/>
      <c r="C661" s="96"/>
      <c r="D661" s="96"/>
      <c r="E661" s="96"/>
      <c r="F661" s="96"/>
      <c r="G661" s="96"/>
      <c r="H661" s="96"/>
      <c r="K661" s="96"/>
    </row>
    <row r="662" spans="1:11" s="136" customFormat="1" ht="24" customHeight="1">
      <c r="A662" s="135"/>
      <c r="C662" s="96"/>
      <c r="D662" s="96"/>
      <c r="E662" s="96"/>
      <c r="F662" s="96"/>
      <c r="G662" s="96"/>
      <c r="H662" s="96"/>
      <c r="K662" s="96"/>
    </row>
    <row r="663" spans="1:11" s="136" customFormat="1" ht="24" customHeight="1">
      <c r="A663" s="135"/>
      <c r="C663" s="96"/>
      <c r="D663" s="96"/>
      <c r="E663" s="96"/>
      <c r="F663" s="96"/>
      <c r="G663" s="96"/>
      <c r="H663" s="96"/>
      <c r="K663" s="96"/>
    </row>
    <row r="664" spans="1:11" s="136" customFormat="1" ht="24" customHeight="1">
      <c r="A664" s="135"/>
      <c r="C664" s="96"/>
      <c r="D664" s="96"/>
      <c r="E664" s="96"/>
      <c r="F664" s="96"/>
      <c r="G664" s="96"/>
      <c r="H664" s="96"/>
      <c r="K664" s="96"/>
    </row>
    <row r="665" spans="1:11" s="136" customFormat="1" ht="24" customHeight="1">
      <c r="A665" s="135"/>
      <c r="C665" s="96"/>
      <c r="D665" s="96"/>
      <c r="E665" s="96"/>
      <c r="F665" s="96"/>
      <c r="G665" s="96"/>
      <c r="H665" s="96"/>
      <c r="K665" s="96"/>
    </row>
    <row r="666" spans="1:11" s="136" customFormat="1" ht="24" customHeight="1">
      <c r="A666" s="135"/>
      <c r="C666" s="96"/>
      <c r="D666" s="96"/>
      <c r="E666" s="96"/>
      <c r="F666" s="96"/>
      <c r="G666" s="96"/>
      <c r="H666" s="96"/>
      <c r="K666" s="96"/>
    </row>
    <row r="667" spans="1:11" s="136" customFormat="1" ht="24" customHeight="1">
      <c r="A667" s="135"/>
      <c r="C667" s="96"/>
      <c r="D667" s="96"/>
      <c r="E667" s="96"/>
      <c r="F667" s="96"/>
      <c r="G667" s="96"/>
      <c r="H667" s="96"/>
      <c r="K667" s="96"/>
    </row>
    <row r="668" spans="1:11" s="136" customFormat="1" ht="24" customHeight="1">
      <c r="A668" s="135"/>
      <c r="C668" s="96"/>
      <c r="D668" s="96"/>
      <c r="E668" s="96"/>
      <c r="F668" s="96"/>
      <c r="G668" s="96"/>
      <c r="H668" s="96"/>
      <c r="K668" s="96"/>
    </row>
    <row r="669" spans="1:11" s="136" customFormat="1" ht="24" customHeight="1">
      <c r="A669" s="135"/>
      <c r="C669" s="96"/>
      <c r="D669" s="96"/>
      <c r="E669" s="96"/>
      <c r="F669" s="96"/>
      <c r="G669" s="96"/>
      <c r="H669" s="96"/>
      <c r="K669" s="96"/>
    </row>
    <row r="670" spans="1:11" s="136" customFormat="1" ht="24" customHeight="1">
      <c r="A670" s="135"/>
      <c r="C670" s="96"/>
      <c r="D670" s="96"/>
      <c r="E670" s="96"/>
      <c r="F670" s="96"/>
      <c r="G670" s="96"/>
      <c r="H670" s="96"/>
      <c r="K670" s="96"/>
    </row>
    <row r="671" spans="1:11" s="136" customFormat="1" ht="24" customHeight="1">
      <c r="A671" s="135"/>
      <c r="C671" s="96"/>
      <c r="D671" s="96"/>
      <c r="E671" s="96"/>
      <c r="F671" s="96"/>
      <c r="G671" s="96"/>
      <c r="H671" s="96"/>
      <c r="K671" s="96"/>
    </row>
    <row r="672" spans="1:11" s="136" customFormat="1" ht="24" customHeight="1">
      <c r="A672" s="135"/>
      <c r="C672" s="96"/>
      <c r="D672" s="96"/>
      <c r="E672" s="96"/>
      <c r="F672" s="96"/>
      <c r="G672" s="96"/>
      <c r="H672" s="96"/>
      <c r="K672" s="96"/>
    </row>
    <row r="673" spans="1:11" s="136" customFormat="1" ht="24" customHeight="1">
      <c r="A673" s="135"/>
      <c r="C673" s="96"/>
      <c r="D673" s="96"/>
      <c r="E673" s="96"/>
      <c r="F673" s="96"/>
      <c r="G673" s="96"/>
      <c r="H673" s="96"/>
      <c r="K673" s="96"/>
    </row>
    <row r="674" spans="1:11" s="136" customFormat="1" ht="24" customHeight="1">
      <c r="A674" s="135"/>
      <c r="C674" s="96"/>
      <c r="D674" s="96"/>
      <c r="E674" s="96"/>
      <c r="F674" s="96"/>
      <c r="G674" s="96"/>
      <c r="H674" s="96"/>
      <c r="K674" s="96"/>
    </row>
    <row r="675" spans="1:11" s="136" customFormat="1" ht="24" customHeight="1">
      <c r="A675" s="135"/>
      <c r="C675" s="96"/>
      <c r="D675" s="96"/>
      <c r="E675" s="96"/>
      <c r="F675" s="96"/>
      <c r="G675" s="96"/>
      <c r="H675" s="96"/>
      <c r="K675" s="96"/>
    </row>
    <row r="676" spans="1:11" s="136" customFormat="1" ht="24" customHeight="1">
      <c r="A676" s="135"/>
      <c r="C676" s="96"/>
      <c r="D676" s="96"/>
      <c r="E676" s="96"/>
      <c r="F676" s="96"/>
      <c r="G676" s="96"/>
      <c r="H676" s="96"/>
      <c r="K676" s="96"/>
    </row>
    <row r="677" spans="1:11" s="136" customFormat="1" ht="24" customHeight="1">
      <c r="A677" s="135"/>
      <c r="C677" s="96"/>
      <c r="D677" s="96"/>
      <c r="E677" s="96"/>
      <c r="F677" s="96"/>
      <c r="G677" s="96"/>
      <c r="H677" s="96"/>
      <c r="K677" s="96"/>
    </row>
    <row r="678" spans="1:11" s="136" customFormat="1" ht="24" customHeight="1">
      <c r="A678" s="135"/>
      <c r="C678" s="96"/>
      <c r="D678" s="96"/>
      <c r="E678" s="96"/>
      <c r="F678" s="96"/>
      <c r="G678" s="96"/>
      <c r="H678" s="96"/>
      <c r="K678" s="96"/>
    </row>
    <row r="679" spans="1:11" s="136" customFormat="1" ht="24" customHeight="1">
      <c r="A679" s="135"/>
      <c r="C679" s="96"/>
      <c r="D679" s="96"/>
      <c r="E679" s="96"/>
      <c r="F679" s="96"/>
      <c r="G679" s="96"/>
      <c r="H679" s="96"/>
      <c r="K679" s="96"/>
    </row>
    <row r="680" spans="1:11" s="136" customFormat="1" ht="24" customHeight="1">
      <c r="A680" s="135"/>
      <c r="C680" s="96"/>
      <c r="D680" s="96"/>
      <c r="E680" s="96"/>
      <c r="F680" s="96"/>
      <c r="G680" s="96"/>
      <c r="H680" s="96"/>
      <c r="K680" s="96"/>
    </row>
    <row r="681" spans="1:11" s="136" customFormat="1" ht="24" customHeight="1">
      <c r="A681" s="135"/>
      <c r="C681" s="96"/>
      <c r="D681" s="96"/>
      <c r="E681" s="96"/>
      <c r="F681" s="96"/>
      <c r="G681" s="96"/>
      <c r="H681" s="96"/>
      <c r="K681" s="96"/>
    </row>
    <row r="682" spans="1:11" s="136" customFormat="1" ht="24" customHeight="1">
      <c r="A682" s="135"/>
      <c r="C682" s="96"/>
      <c r="D682" s="96"/>
      <c r="E682" s="96"/>
      <c r="F682" s="96"/>
      <c r="G682" s="96"/>
      <c r="H682" s="96"/>
      <c r="K682" s="96"/>
    </row>
    <row r="683" spans="1:11" s="136" customFormat="1" ht="24" customHeight="1">
      <c r="A683" s="135"/>
      <c r="C683" s="96"/>
      <c r="D683" s="96"/>
      <c r="E683" s="96"/>
      <c r="F683" s="96"/>
      <c r="G683" s="96"/>
      <c r="H683" s="96"/>
      <c r="K683" s="96"/>
    </row>
    <row r="684" spans="1:11" s="136" customFormat="1" ht="24" customHeight="1">
      <c r="A684" s="135"/>
      <c r="C684" s="96"/>
      <c r="D684" s="96"/>
      <c r="E684" s="96"/>
      <c r="F684" s="96"/>
      <c r="G684" s="96"/>
      <c r="H684" s="96"/>
      <c r="K684" s="96"/>
    </row>
    <row r="685" spans="1:11" s="136" customFormat="1" ht="24" customHeight="1">
      <c r="A685" s="135"/>
      <c r="C685" s="96"/>
      <c r="D685" s="96"/>
      <c r="E685" s="96"/>
      <c r="F685" s="96"/>
      <c r="G685" s="96"/>
      <c r="H685" s="96"/>
      <c r="K685" s="96"/>
    </row>
    <row r="686" spans="1:11" s="136" customFormat="1" ht="24" customHeight="1">
      <c r="A686" s="135"/>
      <c r="C686" s="96"/>
      <c r="D686" s="96"/>
      <c r="E686" s="96"/>
      <c r="F686" s="96"/>
      <c r="G686" s="96"/>
      <c r="H686" s="96"/>
      <c r="K686" s="96"/>
    </row>
    <row r="687" spans="1:11" s="136" customFormat="1" ht="24" customHeight="1">
      <c r="A687" s="135"/>
      <c r="C687" s="96"/>
      <c r="D687" s="96"/>
      <c r="E687" s="96"/>
      <c r="F687" s="96"/>
      <c r="G687" s="96"/>
      <c r="H687" s="96"/>
      <c r="K687" s="96"/>
    </row>
    <row r="688" spans="1:11" s="136" customFormat="1" ht="24" customHeight="1">
      <c r="A688" s="135"/>
      <c r="C688" s="96"/>
      <c r="D688" s="96"/>
      <c r="E688" s="96"/>
      <c r="F688" s="96"/>
      <c r="G688" s="96"/>
      <c r="H688" s="96"/>
      <c r="K688" s="96"/>
    </row>
    <row r="689" spans="1:11" s="136" customFormat="1" ht="24" customHeight="1">
      <c r="A689" s="135"/>
      <c r="C689" s="96"/>
      <c r="D689" s="96"/>
      <c r="E689" s="96"/>
      <c r="F689" s="96"/>
      <c r="G689" s="96"/>
      <c r="H689" s="96"/>
      <c r="K689" s="96"/>
    </row>
    <row r="690" spans="1:11" s="136" customFormat="1" ht="24" customHeight="1">
      <c r="A690" s="135"/>
      <c r="C690" s="96"/>
      <c r="D690" s="96"/>
      <c r="E690" s="96"/>
      <c r="F690" s="96"/>
      <c r="G690" s="96"/>
      <c r="H690" s="96"/>
      <c r="K690" s="96"/>
    </row>
    <row r="691" spans="1:11" s="136" customFormat="1" ht="24" customHeight="1">
      <c r="A691" s="135"/>
      <c r="C691" s="96"/>
      <c r="D691" s="96"/>
      <c r="E691" s="96"/>
      <c r="F691" s="96"/>
      <c r="G691" s="96"/>
      <c r="H691" s="96"/>
      <c r="K691" s="96"/>
    </row>
    <row r="692" spans="1:11" s="136" customFormat="1" ht="24" customHeight="1">
      <c r="A692" s="135"/>
      <c r="C692" s="96"/>
      <c r="D692" s="96"/>
      <c r="E692" s="96"/>
      <c r="F692" s="96"/>
      <c r="G692" s="96"/>
      <c r="H692" s="96"/>
      <c r="K692" s="96"/>
    </row>
    <row r="693" spans="1:11" s="136" customFormat="1" ht="24" customHeight="1">
      <c r="A693" s="135"/>
      <c r="C693" s="96"/>
      <c r="D693" s="96"/>
      <c r="E693" s="96"/>
      <c r="F693" s="96"/>
      <c r="G693" s="96"/>
      <c r="H693" s="96"/>
      <c r="K693" s="96"/>
    </row>
    <row r="694" spans="1:11" s="136" customFormat="1" ht="24" customHeight="1">
      <c r="A694" s="135"/>
      <c r="C694" s="96"/>
      <c r="D694" s="96"/>
      <c r="E694" s="96"/>
      <c r="F694" s="96"/>
      <c r="G694" s="96"/>
      <c r="H694" s="96"/>
      <c r="K694" s="96"/>
    </row>
    <row r="695" spans="1:11" s="136" customFormat="1" ht="24" customHeight="1">
      <c r="A695" s="135"/>
      <c r="C695" s="96"/>
      <c r="D695" s="96"/>
      <c r="E695" s="96"/>
      <c r="F695" s="96"/>
      <c r="G695" s="96"/>
      <c r="H695" s="96"/>
      <c r="K695" s="96"/>
    </row>
    <row r="696" spans="1:11" s="136" customFormat="1" ht="24" customHeight="1">
      <c r="A696" s="135"/>
      <c r="C696" s="96"/>
      <c r="D696" s="96"/>
      <c r="E696" s="96"/>
      <c r="F696" s="96"/>
      <c r="G696" s="96"/>
      <c r="H696" s="96"/>
      <c r="K696" s="96"/>
    </row>
    <row r="697" spans="1:11" s="136" customFormat="1" ht="24" customHeight="1">
      <c r="A697" s="135"/>
      <c r="C697" s="96"/>
      <c r="D697" s="96"/>
      <c r="E697" s="96"/>
      <c r="F697" s="96"/>
      <c r="G697" s="96"/>
      <c r="H697" s="96"/>
      <c r="K697" s="96"/>
    </row>
    <row r="698" spans="1:11" s="136" customFormat="1" ht="24" customHeight="1">
      <c r="A698" s="135"/>
      <c r="C698" s="96"/>
      <c r="D698" s="96"/>
      <c r="E698" s="96"/>
      <c r="F698" s="96"/>
      <c r="G698" s="96"/>
      <c r="H698" s="96"/>
      <c r="K698" s="96"/>
    </row>
    <row r="699" spans="1:11" s="136" customFormat="1" ht="24" customHeight="1">
      <c r="A699" s="135"/>
      <c r="C699" s="96"/>
      <c r="D699" s="96"/>
      <c r="E699" s="96"/>
      <c r="F699" s="96"/>
      <c r="G699" s="96"/>
      <c r="H699" s="96"/>
      <c r="K699" s="96"/>
    </row>
    <row r="700" spans="1:11" s="136" customFormat="1" ht="24" customHeight="1">
      <c r="A700" s="135"/>
      <c r="C700" s="96"/>
      <c r="D700" s="96"/>
      <c r="E700" s="96"/>
      <c r="F700" s="96"/>
      <c r="G700" s="96"/>
      <c r="H700" s="96"/>
      <c r="K700" s="96"/>
    </row>
    <row r="701" spans="1:11" s="136" customFormat="1" ht="24" customHeight="1">
      <c r="A701" s="135"/>
      <c r="C701" s="96"/>
      <c r="D701" s="96"/>
      <c r="E701" s="96"/>
      <c r="F701" s="96"/>
      <c r="G701" s="96"/>
      <c r="H701" s="96"/>
      <c r="K701" s="96"/>
    </row>
    <row r="702" spans="1:11" s="136" customFormat="1" ht="24" customHeight="1">
      <c r="A702" s="135"/>
      <c r="C702" s="96"/>
      <c r="D702" s="96"/>
      <c r="E702" s="96"/>
      <c r="F702" s="96"/>
      <c r="G702" s="96"/>
      <c r="H702" s="96"/>
      <c r="K702" s="96"/>
    </row>
    <row r="703" spans="1:11" s="136" customFormat="1" ht="24" customHeight="1">
      <c r="A703" s="135"/>
      <c r="C703" s="96"/>
      <c r="D703" s="96"/>
      <c r="E703" s="96"/>
      <c r="F703" s="96"/>
      <c r="G703" s="96"/>
      <c r="H703" s="96"/>
      <c r="K703" s="96"/>
    </row>
    <row r="704" spans="1:11" s="136" customFormat="1" ht="24" customHeight="1">
      <c r="A704" s="135"/>
      <c r="C704" s="96"/>
      <c r="D704" s="96"/>
      <c r="E704" s="96"/>
      <c r="F704" s="96"/>
      <c r="G704" s="96"/>
      <c r="H704" s="96"/>
      <c r="K704" s="96"/>
    </row>
    <row r="705" spans="1:11" s="136" customFormat="1" ht="24" customHeight="1">
      <c r="A705" s="135"/>
      <c r="C705" s="96"/>
      <c r="D705" s="96"/>
      <c r="E705" s="96"/>
      <c r="F705" s="96"/>
      <c r="G705" s="96"/>
      <c r="H705" s="96"/>
      <c r="K705" s="96"/>
    </row>
    <row r="706" spans="1:11" s="136" customFormat="1" ht="24" customHeight="1">
      <c r="A706" s="135"/>
      <c r="C706" s="96"/>
      <c r="D706" s="96"/>
      <c r="E706" s="96"/>
      <c r="F706" s="96"/>
      <c r="G706" s="96"/>
      <c r="H706" s="96"/>
      <c r="K706" s="96"/>
    </row>
    <row r="707" spans="1:11" s="136" customFormat="1" ht="24" customHeight="1">
      <c r="A707" s="135"/>
      <c r="C707" s="96"/>
      <c r="D707" s="96"/>
      <c r="E707" s="96"/>
      <c r="F707" s="96"/>
      <c r="G707" s="96"/>
      <c r="H707" s="96"/>
      <c r="K707" s="96"/>
    </row>
    <row r="708" spans="1:11" s="136" customFormat="1" ht="24" customHeight="1">
      <c r="A708" s="135"/>
      <c r="C708" s="96"/>
      <c r="D708" s="96"/>
      <c r="E708" s="96"/>
      <c r="F708" s="96"/>
      <c r="G708" s="96"/>
      <c r="H708" s="96"/>
      <c r="K708" s="96"/>
    </row>
  </sheetData>
  <mergeCells count="9">
    <mergeCell ref="K5:K6"/>
    <mergeCell ref="A5:A6"/>
    <mergeCell ref="B5:B6"/>
    <mergeCell ref="D5:E5"/>
    <mergeCell ref="F5:F6"/>
    <mergeCell ref="I5:I6"/>
    <mergeCell ref="J5:J6"/>
    <mergeCell ref="G5:G6"/>
    <mergeCell ref="H5:H6"/>
  </mergeCells>
  <printOptions horizontalCentered="1"/>
  <pageMargins left="0.19685039370078741" right="0.43307086614173229" top="0.73" bottom="0.19685039370078741" header="0.19685039370078741" footer="0.15748031496062992"/>
  <pageSetup paperSize="9" scale="63" orientation="landscape" r:id="rId1"/>
  <headerFooter alignWithMargins="0">
    <oddFooter>&amp;R&amp;"Angsana New,Regular"&amp;12&amp;F/&amp;A</oddFooter>
  </headerFooter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3"/>
  <sheetViews>
    <sheetView view="pageBreakPreview" zoomScale="90" zoomScaleSheetLayoutView="90" workbookViewId="0">
      <selection activeCell="I9" sqref="I9"/>
    </sheetView>
  </sheetViews>
  <sheetFormatPr defaultRowHeight="21.75"/>
  <cols>
    <col min="1" max="1" width="4.85546875" style="93" customWidth="1"/>
    <col min="2" max="2" width="42" style="94" customWidth="1"/>
    <col min="3" max="3" width="15.140625" style="95" customWidth="1"/>
    <col min="4" max="4" width="8.85546875" style="95" customWidth="1"/>
    <col min="5" max="5" width="7.7109375" style="95" customWidth="1"/>
    <col min="6" max="6" width="23.28515625" style="95" customWidth="1"/>
    <col min="7" max="7" width="18" style="94" customWidth="1"/>
    <col min="8" max="8" width="23.140625" style="94" customWidth="1"/>
    <col min="9" max="9" width="25.28515625" style="94" customWidth="1"/>
    <col min="10" max="10" width="24.28515625" style="94" customWidth="1"/>
    <col min="11" max="11" width="10.85546875" style="96" customWidth="1"/>
  </cols>
  <sheetData>
    <row r="1" spans="1:11" ht="23.25">
      <c r="A1" s="61" t="s">
        <v>174</v>
      </c>
      <c r="B1" s="62"/>
      <c r="C1" s="63"/>
      <c r="D1" s="63"/>
      <c r="E1" s="63"/>
      <c r="F1" s="63"/>
      <c r="G1" s="62"/>
      <c r="H1" s="62"/>
      <c r="I1" s="62"/>
      <c r="J1" s="62"/>
      <c r="K1" s="64"/>
    </row>
    <row r="2" spans="1:11" ht="23.25">
      <c r="A2" s="61" t="s">
        <v>114</v>
      </c>
      <c r="B2" s="62"/>
      <c r="C2" s="63"/>
      <c r="D2" s="63"/>
      <c r="E2" s="63"/>
      <c r="F2" s="63"/>
      <c r="G2" s="62"/>
      <c r="H2" s="62"/>
      <c r="I2" s="62"/>
      <c r="J2" s="62"/>
      <c r="K2" s="64"/>
    </row>
    <row r="3" spans="1:11" ht="23.25">
      <c r="A3" s="5" t="s">
        <v>157</v>
      </c>
      <c r="B3" s="4"/>
      <c r="C3" s="4"/>
      <c r="D3" s="4"/>
      <c r="E3" s="4"/>
      <c r="F3" s="4"/>
      <c r="G3" s="4"/>
      <c r="H3" s="4"/>
      <c r="I3" s="4"/>
      <c r="J3" s="4"/>
      <c r="K3" s="65"/>
    </row>
    <row r="4" spans="1:11">
      <c r="A4" s="365" t="s">
        <v>40</v>
      </c>
      <c r="B4" s="365" t="s">
        <v>89</v>
      </c>
      <c r="C4" s="66" t="s">
        <v>79</v>
      </c>
      <c r="D4" s="367" t="s">
        <v>78</v>
      </c>
      <c r="E4" s="367"/>
      <c r="F4" s="327" t="s">
        <v>86</v>
      </c>
      <c r="G4" s="365" t="s">
        <v>129</v>
      </c>
      <c r="H4" s="365" t="s">
        <v>130</v>
      </c>
      <c r="I4" s="365" t="s">
        <v>85</v>
      </c>
      <c r="J4" s="365" t="s">
        <v>116</v>
      </c>
      <c r="K4" s="67" t="s">
        <v>80</v>
      </c>
    </row>
    <row r="5" spans="1:11">
      <c r="A5" s="326"/>
      <c r="B5" s="366"/>
      <c r="C5" s="68" t="s">
        <v>82</v>
      </c>
      <c r="D5" s="66" t="s">
        <v>2</v>
      </c>
      <c r="E5" s="66" t="s">
        <v>7</v>
      </c>
      <c r="F5" s="368"/>
      <c r="G5" s="326"/>
      <c r="H5" s="326"/>
      <c r="I5" s="326"/>
      <c r="J5" s="369"/>
      <c r="K5" s="69" t="s">
        <v>71</v>
      </c>
    </row>
    <row r="6" spans="1:11" ht="26.25" thickBot="1">
      <c r="A6" s="70">
        <v>13</v>
      </c>
      <c r="B6" s="71" t="s">
        <v>158</v>
      </c>
      <c r="C6" s="72">
        <f>SUM(C8:C12)</f>
        <v>0</v>
      </c>
      <c r="D6" s="73"/>
      <c r="E6" s="74"/>
      <c r="F6" s="71"/>
      <c r="G6" s="71"/>
      <c r="H6" s="71"/>
      <c r="I6" s="71"/>
      <c r="J6" s="71"/>
      <c r="K6" s="74"/>
    </row>
    <row r="7" spans="1:11" ht="26.25" thickTop="1">
      <c r="A7" s="138"/>
      <c r="B7" s="315" t="s">
        <v>157</v>
      </c>
      <c r="C7" s="140"/>
      <c r="D7" s="141"/>
      <c r="E7" s="142"/>
      <c r="F7" s="139"/>
      <c r="G7" s="139"/>
      <c r="H7" s="139"/>
      <c r="I7" s="139"/>
      <c r="J7" s="139"/>
      <c r="K7" s="142"/>
    </row>
    <row r="8" spans="1:11" ht="23.25">
      <c r="A8" s="12">
        <v>1</v>
      </c>
      <c r="B8" s="13" t="s">
        <v>90</v>
      </c>
      <c r="C8" s="75"/>
      <c r="D8" s="75"/>
      <c r="E8" s="75"/>
      <c r="F8" s="75"/>
      <c r="G8" s="77"/>
      <c r="H8" s="77"/>
      <c r="I8" s="76"/>
      <c r="J8" s="77"/>
      <c r="K8" s="78"/>
    </row>
    <row r="9" spans="1:11" ht="23.25">
      <c r="A9" s="12">
        <v>2</v>
      </c>
      <c r="B9" s="13" t="s">
        <v>90</v>
      </c>
      <c r="C9" s="75"/>
      <c r="D9" s="75"/>
      <c r="E9" s="75"/>
      <c r="F9" s="75"/>
      <c r="G9" s="77"/>
      <c r="H9" s="77"/>
      <c r="I9" s="76"/>
      <c r="J9" s="77"/>
      <c r="K9" s="78"/>
    </row>
    <row r="10" spans="1:11" ht="23.25">
      <c r="A10" s="12">
        <v>3</v>
      </c>
      <c r="B10" s="13" t="s">
        <v>90</v>
      </c>
      <c r="C10" s="75"/>
      <c r="D10" s="75"/>
      <c r="E10" s="75"/>
      <c r="F10" s="75"/>
      <c r="G10" s="77"/>
      <c r="H10" s="77"/>
      <c r="I10" s="76"/>
      <c r="J10" s="77"/>
      <c r="K10" s="78"/>
    </row>
    <row r="11" spans="1:11" ht="23.25">
      <c r="A11" s="12">
        <v>4</v>
      </c>
      <c r="B11" s="13" t="s">
        <v>90</v>
      </c>
      <c r="C11" s="79"/>
      <c r="D11" s="79"/>
      <c r="E11" s="79"/>
      <c r="F11" s="79"/>
      <c r="G11" s="81"/>
      <c r="H11" s="81"/>
      <c r="I11" s="80"/>
      <c r="J11" s="81"/>
      <c r="K11" s="82"/>
    </row>
    <row r="12" spans="1:11" ht="23.25">
      <c r="A12" s="12">
        <v>5</v>
      </c>
      <c r="B12" s="13" t="s">
        <v>90</v>
      </c>
      <c r="C12" s="75"/>
      <c r="D12" s="75"/>
      <c r="E12" s="75"/>
      <c r="F12" s="75"/>
      <c r="G12" s="77"/>
      <c r="H12" s="77"/>
      <c r="I12" s="76"/>
      <c r="J12" s="77"/>
      <c r="K12" s="78"/>
    </row>
    <row r="13" spans="1:11" ht="23.25">
      <c r="A13" s="12"/>
      <c r="B13" s="13"/>
      <c r="C13" s="75"/>
      <c r="D13" s="75"/>
      <c r="E13" s="75"/>
      <c r="F13" s="75"/>
      <c r="G13" s="77"/>
      <c r="H13" s="77"/>
      <c r="I13" s="76"/>
      <c r="J13" s="77"/>
      <c r="K13" s="78"/>
    </row>
    <row r="14" spans="1:11" ht="23.25">
      <c r="A14" s="12"/>
      <c r="B14" s="13"/>
      <c r="C14" s="75"/>
      <c r="D14" s="75"/>
      <c r="E14" s="75"/>
      <c r="F14" s="75"/>
      <c r="G14" s="77"/>
      <c r="H14" s="77"/>
      <c r="I14" s="76"/>
      <c r="J14" s="77"/>
      <c r="K14" s="78"/>
    </row>
    <row r="15" spans="1:11" ht="23.25">
      <c r="A15" s="12"/>
      <c r="B15" s="13"/>
      <c r="C15" s="79"/>
      <c r="D15" s="79"/>
      <c r="E15" s="79"/>
      <c r="F15" s="79"/>
      <c r="G15" s="84"/>
      <c r="H15" s="84"/>
      <c r="I15" s="83"/>
      <c r="J15" s="84"/>
      <c r="K15" s="82"/>
    </row>
    <row r="16" spans="1:11" ht="23.25">
      <c r="A16" s="12"/>
      <c r="B16" s="13"/>
      <c r="C16" s="75"/>
      <c r="D16" s="75"/>
      <c r="E16" s="75"/>
      <c r="F16" s="75"/>
      <c r="G16" s="77"/>
      <c r="H16" s="77"/>
      <c r="I16" s="76"/>
      <c r="J16" s="77"/>
      <c r="K16" s="78"/>
    </row>
    <row r="17" spans="1:11" ht="23.25">
      <c r="A17" s="12"/>
      <c r="B17" s="13"/>
      <c r="C17" s="75"/>
      <c r="D17" s="75"/>
      <c r="E17" s="75"/>
      <c r="F17" s="75"/>
      <c r="G17" s="77"/>
      <c r="H17" s="77"/>
      <c r="I17" s="76"/>
      <c r="J17" s="77"/>
      <c r="K17" s="78"/>
    </row>
    <row r="18" spans="1:11" ht="23.25">
      <c r="A18" s="12"/>
      <c r="B18" s="13"/>
      <c r="C18" s="75"/>
      <c r="D18" s="75"/>
      <c r="E18" s="75"/>
      <c r="F18" s="75"/>
      <c r="G18" s="77"/>
      <c r="H18" s="77"/>
      <c r="I18" s="76"/>
      <c r="J18" s="77"/>
      <c r="K18" s="78"/>
    </row>
    <row r="19" spans="1:11" ht="23.25">
      <c r="A19" s="85"/>
      <c r="B19" s="86"/>
      <c r="C19" s="79"/>
      <c r="D19" s="79"/>
      <c r="E19" s="79"/>
      <c r="F19" s="79"/>
      <c r="G19" s="81"/>
      <c r="H19" s="81"/>
      <c r="I19" s="80"/>
      <c r="J19" s="81"/>
      <c r="K19" s="82"/>
    </row>
    <row r="20" spans="1:11" ht="23.25">
      <c r="A20" s="12"/>
      <c r="B20" s="13"/>
      <c r="C20" s="75"/>
      <c r="D20" s="75"/>
      <c r="E20" s="75"/>
      <c r="F20" s="75"/>
      <c r="G20" s="77"/>
      <c r="H20" s="77"/>
      <c r="I20" s="76"/>
      <c r="J20" s="77"/>
      <c r="K20" s="78"/>
    </row>
    <row r="21" spans="1:11" ht="23.25">
      <c r="A21" s="12"/>
      <c r="B21" s="13"/>
      <c r="C21" s="75"/>
      <c r="D21" s="75"/>
      <c r="E21" s="75"/>
      <c r="F21" s="75"/>
      <c r="G21" s="77"/>
      <c r="H21" s="77"/>
      <c r="I21" s="76"/>
      <c r="J21" s="77"/>
      <c r="K21" s="78"/>
    </row>
    <row r="22" spans="1:11" ht="23.25">
      <c r="A22" s="12"/>
      <c r="B22" s="13"/>
      <c r="C22" s="75"/>
      <c r="D22" s="75"/>
      <c r="E22" s="75"/>
      <c r="F22" s="75"/>
      <c r="G22" s="77"/>
      <c r="H22" s="77"/>
      <c r="I22" s="76"/>
      <c r="J22" s="77"/>
      <c r="K22" s="78"/>
    </row>
    <row r="23" spans="1:11" ht="23.25">
      <c r="A23" s="87"/>
      <c r="B23" s="88"/>
      <c r="C23" s="89"/>
      <c r="D23" s="89"/>
      <c r="E23" s="89"/>
      <c r="F23" s="89"/>
      <c r="G23" s="91"/>
      <c r="H23" s="91"/>
      <c r="I23" s="90"/>
      <c r="J23" s="91"/>
      <c r="K23" s="92"/>
    </row>
  </sheetData>
  <mergeCells count="8">
    <mergeCell ref="A4:A5"/>
    <mergeCell ref="B4:B5"/>
    <mergeCell ref="D4:E4"/>
    <mergeCell ref="F4:F5"/>
    <mergeCell ref="J4:J5"/>
    <mergeCell ref="G4:G5"/>
    <mergeCell ref="H4:H5"/>
    <mergeCell ref="I4:I5"/>
  </mergeCells>
  <pageMargins left="0.70866141732283472" right="0.70866141732283472" top="0.74803149606299213" bottom="0.74803149606299213" header="0.31496062992125984" footer="0.31496062992125984"/>
  <pageSetup paperSize="9" scale="70" orientation="landscape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19"/>
  <sheetViews>
    <sheetView view="pageBreakPreview" zoomScaleSheetLayoutView="100" workbookViewId="0">
      <selection activeCell="R13" sqref="R13"/>
    </sheetView>
  </sheetViews>
  <sheetFormatPr defaultRowHeight="21"/>
  <cols>
    <col min="1" max="9" width="9.140625" style="60"/>
    <col min="10" max="10" width="6.85546875" style="60" customWidth="1"/>
    <col min="11" max="16384" width="9.140625" style="60"/>
  </cols>
  <sheetData>
    <row r="2" spans="1:10">
      <c r="A2" s="372" t="s">
        <v>124</v>
      </c>
      <c r="B2" s="372"/>
      <c r="C2" s="372"/>
      <c r="D2" s="372"/>
      <c r="E2" s="372"/>
      <c r="F2" s="372"/>
      <c r="G2" s="372"/>
      <c r="H2" s="372"/>
      <c r="I2" s="372"/>
      <c r="J2" s="372"/>
    </row>
    <row r="3" spans="1:10">
      <c r="A3" s="27"/>
      <c r="J3" s="27" t="s">
        <v>71</v>
      </c>
    </row>
    <row r="5" spans="1:10">
      <c r="A5" s="60" t="s">
        <v>175</v>
      </c>
      <c r="J5" s="316" t="s">
        <v>125</v>
      </c>
    </row>
    <row r="6" spans="1:10">
      <c r="A6" s="60" t="s">
        <v>176</v>
      </c>
      <c r="J6" s="316" t="s">
        <v>219</v>
      </c>
    </row>
    <row r="7" spans="1:10">
      <c r="A7" s="60" t="s">
        <v>128</v>
      </c>
      <c r="J7" s="316"/>
    </row>
    <row r="8" spans="1:10">
      <c r="B8" s="60" t="s">
        <v>126</v>
      </c>
      <c r="J8" s="316" t="s">
        <v>220</v>
      </c>
    </row>
    <row r="9" spans="1:10">
      <c r="B9" s="60" t="s">
        <v>127</v>
      </c>
      <c r="J9" s="316" t="s">
        <v>221</v>
      </c>
    </row>
    <row r="10" spans="1:10">
      <c r="B10" s="60" t="s">
        <v>161</v>
      </c>
      <c r="J10" s="316" t="s">
        <v>222</v>
      </c>
    </row>
    <row r="11" spans="1:10">
      <c r="B11" s="60" t="s">
        <v>162</v>
      </c>
      <c r="J11" s="316" t="s">
        <v>223</v>
      </c>
    </row>
    <row r="12" spans="1:10">
      <c r="B12" s="60" t="s">
        <v>163</v>
      </c>
      <c r="J12" s="316" t="s">
        <v>224</v>
      </c>
    </row>
    <row r="13" spans="1:10">
      <c r="B13" s="60" t="s">
        <v>213</v>
      </c>
      <c r="J13" s="316" t="s">
        <v>225</v>
      </c>
    </row>
    <row r="14" spans="1:10">
      <c r="A14" s="60" t="s">
        <v>217</v>
      </c>
      <c r="J14" s="316"/>
    </row>
    <row r="15" spans="1:10">
      <c r="B15" s="60" t="s">
        <v>218</v>
      </c>
      <c r="J15" s="316" t="s">
        <v>226</v>
      </c>
    </row>
    <row r="16" spans="1:10">
      <c r="J16" s="317"/>
    </row>
    <row r="17" spans="10:10">
      <c r="J17" s="317"/>
    </row>
    <row r="18" spans="10:10">
      <c r="J18" s="317"/>
    </row>
    <row r="19" spans="10:10">
      <c r="J19" s="317"/>
    </row>
  </sheetData>
  <mergeCells count="1">
    <mergeCell ref="A2:J2"/>
  </mergeCells>
  <pageMargins left="1.1023622047244095" right="0.7086614173228347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14</vt:i4>
      </vt:variant>
      <vt:variant>
        <vt:lpstr>Named Ranges</vt:lpstr>
      </vt:variant>
      <vt:variant>
        <vt:i4>14</vt:i4>
      </vt:variant>
    </vt:vector>
  </HeadingPairs>
  <TitlesOfParts>
    <vt:vector size="28" baseType="lpstr">
      <vt:lpstr>ใบคั่น</vt:lpstr>
      <vt:lpstr>สรุปวงเงิน</vt:lpstr>
      <vt:lpstr>1. งบบุคลากร</vt:lpstr>
      <vt:lpstr> 2.งบดำเนินงาน</vt:lpstr>
      <vt:lpstr>3.ครุภัณฑ์</vt:lpstr>
      <vt:lpstr>4.ก่อสร้าง</vt:lpstr>
      <vt:lpstr>5-6 อุดหนุนผลผลิตวิทย์-สังคม</vt:lpstr>
      <vt:lpstr>7-8เงินอุดหนุนวิจัย</vt:lpstr>
      <vt:lpstr>9. อุดหนุนบริการวิชาการ</vt:lpstr>
      <vt:lpstr>10. รายจ่ายอื่นศิลปวัฒนธรรม</vt:lpstr>
      <vt:lpstr>11. รายจ่ายอื่น วิทย์ </vt:lpstr>
      <vt:lpstr>12. รายจ่ายอื่นวิจัย</vt:lpstr>
      <vt:lpstr>13.โครงการASEAN</vt:lpstr>
      <vt:lpstr>สารบัญ</vt:lpstr>
      <vt:lpstr>'1. งบบุคลากร'!Print_Area</vt:lpstr>
      <vt:lpstr>'10. รายจ่ายอื่นศิลปวัฒนธรรม'!Print_Area</vt:lpstr>
      <vt:lpstr>'11. รายจ่ายอื่น วิทย์ '!Print_Area</vt:lpstr>
      <vt:lpstr>'12. รายจ่ายอื่นวิจัย'!Print_Area</vt:lpstr>
      <vt:lpstr>'5-6 อุดหนุนผลผลิตวิทย์-สังคม'!Print_Area</vt:lpstr>
      <vt:lpstr>'7-8เงินอุดหนุนวิจัย'!Print_Area</vt:lpstr>
      <vt:lpstr>'9. อุดหนุนบริการวิชาการ'!Print_Area</vt:lpstr>
      <vt:lpstr>ใบคั่น!Print_Area</vt:lpstr>
      <vt:lpstr>สรุปวงเงิน!Print_Area</vt:lpstr>
      <vt:lpstr>สารบัญ!Print_Area</vt:lpstr>
      <vt:lpstr>'10. รายจ่ายอื่นศิลปวัฒนธรรม'!Print_Titles</vt:lpstr>
      <vt:lpstr>'11. รายจ่ายอื่น วิทย์ '!Print_Titles</vt:lpstr>
      <vt:lpstr>'12. รายจ่ายอื่นวิจัย'!Print_Titles</vt:lpstr>
      <vt:lpstr>'9. อุดหนุนบริการวิชาการ'!Print_Titles</vt:lpstr>
    </vt:vector>
  </TitlesOfParts>
  <Company>ku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planning</dc:creator>
  <cp:lastModifiedBy>helpdesk</cp:lastModifiedBy>
  <cp:lastPrinted>2015-03-27T03:59:41Z</cp:lastPrinted>
  <dcterms:created xsi:type="dcterms:W3CDTF">1999-06-30T03:24:34Z</dcterms:created>
  <dcterms:modified xsi:type="dcterms:W3CDTF">2015-03-27T08:27:08Z</dcterms:modified>
</cp:coreProperties>
</file>